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FA602A33-E3D5-4FCE-B4CD-7A6C0449C87F}" xr6:coauthVersionLast="34" xr6:coauthVersionMax="34" xr10:uidLastSave="{00000000-0000-0000-0000-000000000000}"/>
  <bookViews>
    <workbookView xWindow="0" yWindow="0" windowWidth="22260" windowHeight="12645" xr2:uid="{00000000-000D-0000-FFFF-FFFF00000000}"/>
  </bookViews>
  <sheets>
    <sheet name="Histórica Procesada" sheetId="2" r:id="rId1"/>
    <sheet name="Incumplimientos" sheetId="3" r:id="rId2"/>
  </sheets>
  <definedNames>
    <definedName name="_xlnm._FilterDatabase" localSheetId="0" hidden="1">'Histórica Procesada'!$A$1:$BC$69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3" l="1"/>
  <c r="O13" i="3"/>
  <c r="O7" i="3"/>
  <c r="O8" i="3"/>
  <c r="O9" i="3"/>
  <c r="O10" i="3"/>
  <c r="O11" i="3"/>
  <c r="O12" i="3"/>
  <c r="O6" i="3"/>
  <c r="N10" i="3" l="1"/>
  <c r="D12" i="3"/>
  <c r="D6" i="3"/>
  <c r="D7" i="3"/>
  <c r="D10" i="3"/>
  <c r="D11" i="3"/>
  <c r="D9" i="3"/>
  <c r="D8" i="3"/>
  <c r="L14" i="3"/>
  <c r="N14" i="3"/>
  <c r="L13" i="3"/>
  <c r="N13" i="3"/>
  <c r="F12" i="3"/>
  <c r="J12" i="3"/>
  <c r="L12" i="3"/>
  <c r="J11" i="3"/>
  <c r="L11" i="3"/>
  <c r="N12" i="3"/>
  <c r="N11" i="3"/>
  <c r="L10" i="3"/>
  <c r="F9" i="3"/>
  <c r="F10" i="3"/>
  <c r="F11" i="3"/>
  <c r="F8" i="3"/>
  <c r="F7" i="3"/>
  <c r="F6" i="3"/>
  <c r="H7" i="3"/>
  <c r="H8" i="3"/>
  <c r="H9" i="3"/>
  <c r="H10" i="3"/>
  <c r="H11" i="3"/>
  <c r="H12" i="3"/>
  <c r="H6" i="3"/>
  <c r="N7" i="3"/>
  <c r="N8" i="3"/>
  <c r="N9" i="3"/>
  <c r="L7" i="3"/>
  <c r="L8" i="3"/>
  <c r="L9" i="3"/>
  <c r="J7" i="3"/>
  <c r="J8" i="3"/>
  <c r="J9" i="3"/>
  <c r="J10" i="3"/>
  <c r="N6" i="3"/>
  <c r="L6" i="3"/>
  <c r="J6" i="3"/>
  <c r="AA26" i="2" l="1"/>
</calcChain>
</file>

<file path=xl/sharedStrings.xml><?xml version="1.0" encoding="utf-8"?>
<sst xmlns="http://schemas.openxmlformats.org/spreadsheetml/2006/main" count="657" uniqueCount="214">
  <si>
    <t>QUEBRADA</t>
  </si>
  <si>
    <t>Coliformes Totales 2015</t>
  </si>
  <si>
    <t>Coliformes fecales 2015</t>
  </si>
  <si>
    <t>Coliformes Totales 2013</t>
  </si>
  <si>
    <t>Coliformes fecales 2013</t>
  </si>
  <si>
    <t>Coliformes Totales 2012</t>
  </si>
  <si>
    <t>Coliformes fecales 2012</t>
  </si>
  <si>
    <t>Coliformes Totales 2009</t>
  </si>
  <si>
    <t>Coliformes fecales 2009</t>
  </si>
  <si>
    <t>Coliformes Totales 2008</t>
  </si>
  <si>
    <t>Coliformes fecales 2008</t>
  </si>
  <si>
    <t>DBO5 2015</t>
  </si>
  <si>
    <t>DBO5 2013</t>
  </si>
  <si>
    <t>DBO5 2012</t>
  </si>
  <si>
    <t>DBO5 2009</t>
  </si>
  <si>
    <t>DBO5 2008</t>
  </si>
  <si>
    <t>DQO total 2015</t>
  </si>
  <si>
    <t>DQO total 2013</t>
  </si>
  <si>
    <t>DQO total 2012</t>
  </si>
  <si>
    <t>DQO total 2009</t>
  </si>
  <si>
    <t>DQO total 2008</t>
  </si>
  <si>
    <t>Dureza total 2013</t>
  </si>
  <si>
    <t>Dureza total 2012</t>
  </si>
  <si>
    <t>Dureza total 2009</t>
  </si>
  <si>
    <t>Dureza total 2008</t>
  </si>
  <si>
    <t>Oxígeno disuelto 2015</t>
  </si>
  <si>
    <t>Oxígeno disuelto 2013</t>
  </si>
  <si>
    <t>Oxígeno disuelto 2012</t>
  </si>
  <si>
    <t>Oxígeno disuelto 2009</t>
  </si>
  <si>
    <t>Oxígeno disuelto 2008</t>
  </si>
  <si>
    <t>TSS 2015</t>
  </si>
  <si>
    <t>TSS 2013</t>
  </si>
  <si>
    <t>TSS 2012</t>
  </si>
  <si>
    <t>TSS 2009</t>
  </si>
  <si>
    <t>TSS 2008</t>
  </si>
  <si>
    <t>SDT 2015</t>
  </si>
  <si>
    <t>SDT 2013</t>
  </si>
  <si>
    <t>Turbiedad 2015</t>
  </si>
  <si>
    <t>Turbiedad 2013</t>
  </si>
  <si>
    <t>Turbiedad 2012</t>
  </si>
  <si>
    <t>Turbiedad 2009</t>
  </si>
  <si>
    <t>Turbiedad 2008</t>
  </si>
  <si>
    <t>C.E. 2015</t>
  </si>
  <si>
    <t>C.E. 2014</t>
  </si>
  <si>
    <t>VALORACIÓN 2015</t>
  </si>
  <si>
    <t>NIVEL DECALIDAD 2015</t>
  </si>
  <si>
    <t>NIVEL DECALIDAD 2013</t>
  </si>
  <si>
    <t>VALORACIÓN 2013</t>
  </si>
  <si>
    <t>VALORACIÓN 2012</t>
  </si>
  <si>
    <t>VALORACIÓN 2009</t>
  </si>
  <si>
    <t>VALORACIÓN 2008</t>
  </si>
  <si>
    <t>VALORACIÓN AGRÍCOLA 2009</t>
  </si>
  <si>
    <t xml:space="preserve">ZORRITA - ALTA </t>
  </si>
  <si>
    <t>N/A</t>
  </si>
  <si>
    <t>BUENA</t>
  </si>
  <si>
    <t>REGULAR</t>
  </si>
  <si>
    <t>EXCELENTE</t>
  </si>
  <si>
    <t xml:space="preserve">ZORRITA - MEDIA </t>
  </si>
  <si>
    <t>ZORRITA -BAJA</t>
  </si>
  <si>
    <t>MACANA - ALTA</t>
  </si>
  <si>
    <t>N/S</t>
  </si>
  <si>
    <t>MALA</t>
  </si>
  <si>
    <t>MACANA - MEDIA</t>
  </si>
  <si>
    <t>MACANA - BAJA</t>
  </si>
  <si>
    <t>CANDELA ALTA</t>
  </si>
  <si>
    <t>CANDELA MEDIA</t>
  </si>
  <si>
    <t>CANDELA BAJA</t>
  </si>
  <si>
    <t>DESPENSA - ALTA</t>
  </si>
  <si>
    <t>DESPENSA MEDIA - ALTA</t>
  </si>
  <si>
    <t>DESPENSA MEDIA - BAJA</t>
  </si>
  <si>
    <t>MUY MALA</t>
  </si>
  <si>
    <t>DESPENSA -BAJA</t>
  </si>
  <si>
    <t>INDIO MEDIA</t>
  </si>
  <si>
    <t>MANGUALA - ALTA</t>
  </si>
  <si>
    <t>REGULAR*</t>
  </si>
  <si>
    <t>MANGUALA - MEDIA-ALTA</t>
  </si>
  <si>
    <t>MANGUALA - MEDIA-BAJA</t>
  </si>
  <si>
    <t>MANGUALA MEDIA BAJA2  (Chisp)</t>
  </si>
  <si>
    <t>MANGUALA MEDIA BAJA3  (Comp)</t>
  </si>
  <si>
    <t>MANGUALA - BAJA</t>
  </si>
  <si>
    <t>CAÑADITA - ALTA</t>
  </si>
  <si>
    <t>CAÑADITA - MEDIA</t>
  </si>
  <si>
    <t>CAÑADITA - BAJA</t>
  </si>
  <si>
    <t xml:space="preserve">JACINTA - ALTA </t>
  </si>
  <si>
    <t>JACINTA MEDIA- ALTA</t>
  </si>
  <si>
    <t>JACINTA MEDIA- BAJA</t>
  </si>
  <si>
    <t>JACINTA - BAJA</t>
  </si>
  <si>
    <t>LIMONA 1 - ALTA</t>
  </si>
  <si>
    <t>LIMONA 2- ALTA</t>
  </si>
  <si>
    <t>LIMONA MEDIA - ALTA</t>
  </si>
  <si>
    <t>LIMONA MEDIA - BAJA</t>
  </si>
  <si>
    <t>LIMONA MEDIA-BAJA2</t>
  </si>
  <si>
    <t>LIMONA MEDIA-BAJA3</t>
  </si>
  <si>
    <t>LIMONA - BAJA</t>
  </si>
  <si>
    <t>CABUYALA ALTA ALCANT</t>
  </si>
  <si>
    <t>CABUYALA - MEDIA</t>
  </si>
  <si>
    <t>CABUYALA - BAJA</t>
  </si>
  <si>
    <t>CHORRERA - ALTA</t>
  </si>
  <si>
    <t>CHORRERA - MEDIA ALTA BR DER</t>
  </si>
  <si>
    <t>CHORRERA - MEDIA ALTA BR IZQ</t>
  </si>
  <si>
    <t>CHORRERA - MEDIA ALTA68</t>
  </si>
  <si>
    <t>CHORRERA - MEDIA BAJA (Camelias)</t>
  </si>
  <si>
    <t>CHORRERA - MEDIA BAJA 69 (Pte)</t>
  </si>
  <si>
    <t>CHORRERA - BAJA</t>
  </si>
  <si>
    <t>ZULIA ALTA POS NUEVA BOC</t>
  </si>
  <si>
    <t>ZULIA - ALTA (Boc actual)</t>
  </si>
  <si>
    <t>ZULIA - MEDIA ALTA</t>
  </si>
  <si>
    <t>ZULIA - MEDIA BAJA2 (ARR)</t>
  </si>
  <si>
    <t>ZULIA - MEDIA BAJA1 (ABA)</t>
  </si>
  <si>
    <t>ZULIA - BAJA</t>
  </si>
  <si>
    <t>ISABELA - ALTA</t>
  </si>
  <si>
    <t>ISABELA - MEDIA</t>
  </si>
  <si>
    <t>ISABELA - BAJA</t>
  </si>
  <si>
    <t>LARGA (EL SALADO) - ALTA</t>
  </si>
  <si>
    <t>LARGA (EL SALADO) - MEDIA</t>
  </si>
  <si>
    <t>LARGA (EL SALADO) - BAJA</t>
  </si>
  <si>
    <t>AFLUENTE LARGA EL SALADO</t>
  </si>
  <si>
    <t>SORBETANA  -ALTA</t>
  </si>
  <si>
    <t>SORBETANA - MEDIA</t>
  </si>
  <si>
    <t>SORBETANA - BAJA</t>
  </si>
  <si>
    <t>POPALA - ALTA</t>
  </si>
  <si>
    <t>POPALA - MEDIA</t>
  </si>
  <si>
    <t>POPALA - BAJA</t>
  </si>
  <si>
    <t>BARRO AZUL - ALTA</t>
  </si>
  <si>
    <t>BARRO AZUL - MEDIA</t>
  </si>
  <si>
    <t>BARRO AZUL - BAJA</t>
  </si>
  <si>
    <t>DOÑA MARÍA ALTA</t>
  </si>
  <si>
    <t>DOÑA MARÍA (LV) MEDIA BAJA</t>
  </si>
  <si>
    <t>NORMATIVIDAD</t>
  </si>
  <si>
    <t>Valores decreto 1594/84</t>
  </si>
  <si>
    <t>Valores otras fuentes</t>
  </si>
  <si>
    <t>Valores otras fuentes2</t>
  </si>
  <si>
    <t>Guía MAVDT (Gpo IV)</t>
  </si>
  <si>
    <t>Guía MAVDT (Gpo VII)</t>
  </si>
  <si>
    <t>Objetivos de Calidad río Aburrá-RedRío (Tramo 3) (Res 2016/2012)</t>
  </si>
  <si>
    <t>Objetivos de Calidad río Aburrá-RedRío (Tramo 4) (Res 2016/2012)</t>
  </si>
  <si>
    <t>&lt;5000</t>
  </si>
  <si>
    <t>&lt;100</t>
  </si>
  <si>
    <t>&lt;2000</t>
  </si>
  <si>
    <t>&lt;1000</t>
  </si>
  <si>
    <t>3 - 6</t>
  </si>
  <si>
    <t xml:space="preserve">20 - </t>
  </si>
  <si>
    <t>&lt;5</t>
  </si>
  <si>
    <t>&lt;20</t>
  </si>
  <si>
    <t>&lt;60</t>
  </si>
  <si>
    <t>20 - 50</t>
  </si>
  <si>
    <t>&lt;30</t>
  </si>
  <si>
    <t>&lt;110</t>
  </si>
  <si>
    <t>&gt;5</t>
  </si>
  <si>
    <t>&gt;4</t>
  </si>
  <si>
    <t>&lt;80</t>
  </si>
  <si>
    <t>&lt;200</t>
  </si>
  <si>
    <t>&lt;500</t>
  </si>
  <si>
    <t>2 a 5</t>
  </si>
  <si>
    <t>&lt;800 , &lt;750</t>
  </si>
  <si>
    <t>&lt;50</t>
  </si>
  <si>
    <t>INCUMPLIMIENTO</t>
  </si>
  <si>
    <t>60/60</t>
  </si>
  <si>
    <t>55/55</t>
  </si>
  <si>
    <t>53/55</t>
  </si>
  <si>
    <t>46/51</t>
  </si>
  <si>
    <t>43/45</t>
  </si>
  <si>
    <t>50/60</t>
  </si>
  <si>
    <t>41/55</t>
  </si>
  <si>
    <t>37/55</t>
  </si>
  <si>
    <t>37/51</t>
  </si>
  <si>
    <t>42/45</t>
  </si>
  <si>
    <t>17/60</t>
  </si>
  <si>
    <t>8de55</t>
  </si>
  <si>
    <t>13/51</t>
  </si>
  <si>
    <t>15/45</t>
  </si>
  <si>
    <t>12 de 60</t>
  </si>
  <si>
    <t>3 de 55</t>
  </si>
  <si>
    <t>13/55</t>
  </si>
  <si>
    <t>15/51</t>
  </si>
  <si>
    <t>AÑO</t>
  </si>
  <si>
    <t>2015-16</t>
  </si>
  <si>
    <t>6 de 65</t>
  </si>
  <si>
    <t>2 de 63</t>
  </si>
  <si>
    <t>5 de 55</t>
  </si>
  <si>
    <t>6 de 51</t>
  </si>
  <si>
    <t>8 de 45</t>
  </si>
  <si>
    <t>%Sat OD</t>
  </si>
  <si>
    <t>CT*</t>
  </si>
  <si>
    <t>CF*</t>
  </si>
  <si>
    <r>
      <t>DBO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*</t>
    </r>
  </si>
  <si>
    <t>DQO*</t>
  </si>
  <si>
    <t>OD*</t>
  </si>
  <si>
    <t>SST**</t>
  </si>
  <si>
    <t>Turb***</t>
  </si>
  <si>
    <t>%Sat OD
2015</t>
  </si>
  <si>
    <t>2 de 60</t>
  </si>
  <si>
    <t>2 de 53</t>
  </si>
  <si>
    <t>2 de 45</t>
  </si>
  <si>
    <t>2 de 51</t>
  </si>
  <si>
    <t>1 de 45</t>
  </si>
  <si>
    <t>* Dec. 1076/2015</t>
  </si>
  <si>
    <t>** Objetivos de Calidad río Aburrá-RedRío (Tramo 3) (Res 2016/2012)</t>
  </si>
  <si>
    <t>***  Otras fuentes</t>
  </si>
  <si>
    <t>23/60</t>
  </si>
  <si>
    <t>20/40</t>
  </si>
  <si>
    <t>25/44</t>
  </si>
  <si>
    <t>22/51</t>
  </si>
  <si>
    <t>25/32</t>
  </si>
  <si>
    <t>CE**</t>
  </si>
  <si>
    <t>65/65</t>
  </si>
  <si>
    <t>%Sat OD
2014</t>
  </si>
  <si>
    <t>63/63</t>
  </si>
  <si>
    <t>&gt;70%</t>
  </si>
  <si>
    <t>IDEAM, 2010</t>
  </si>
  <si>
    <t>% Sitios</t>
  </si>
  <si>
    <t># sitios</t>
  </si>
  <si>
    <t>PARÁMETRO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</si>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</sst>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0.00"/>
    <numFmt numFmtId="165" formatCode="0.0"/>
    <numFmt numFmtId="166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2"/>
      <name val="Arial Narrow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1"/>
      <name val="Arial Narrow"/>
      <family val="2"/>
    </font>
    <font>
      <sz val="12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20"/>
      <name val="Arial"/>
      <family val="2"/>
    </font>
    <font>
      <b/>
      <sz val="9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b/>
      <sz val="10"/>
      <color indexed="2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vertAlign val="subscript"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3" fontId="0" fillId="0" borderId="4" xfId="0" applyNumberFormat="1" applyFont="1" applyBorder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11" fontId="6" fillId="0" borderId="4" xfId="0" applyNumberFormat="1" applyFont="1" applyBorder="1" applyAlignment="1">
      <alignment horizontal="center" vertical="center"/>
    </xf>
    <xf numFmtId="11" fontId="6" fillId="0" borderId="4" xfId="0" applyNumberFormat="1" applyFont="1" applyFill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7" borderId="4" xfId="0" applyFont="1" applyFill="1" applyBorder="1"/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wrapText="1"/>
    </xf>
    <xf numFmtId="0" fontId="6" fillId="7" borderId="4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6" fillId="7" borderId="7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6" fillId="7" borderId="4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3" fontId="6" fillId="7" borderId="8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2" fontId="6" fillId="7" borderId="4" xfId="0" applyNumberFormat="1" applyFont="1" applyFill="1" applyBorder="1" applyAlignment="1">
      <alignment horizontal="center"/>
    </xf>
    <xf numFmtId="0" fontId="7" fillId="9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3" fontId="6" fillId="7" borderId="4" xfId="0" applyNumberFormat="1" applyFont="1" applyFill="1" applyBorder="1" applyAlignment="1">
      <alignment horizontal="center" vertical="center"/>
    </xf>
    <xf numFmtId="3" fontId="6" fillId="7" borderId="9" xfId="0" applyNumberFormat="1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7" xfId="0" applyFont="1" applyFill="1" applyBorder="1"/>
    <xf numFmtId="0" fontId="7" fillId="10" borderId="4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0" fillId="0" borderId="0" xfId="0" applyBorder="1"/>
    <xf numFmtId="3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/>
    </xf>
    <xf numFmtId="0" fontId="6" fillId="7" borderId="4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2" fontId="0" fillId="7" borderId="4" xfId="0" applyNumberFormat="1" applyFont="1" applyFill="1" applyBorder="1" applyAlignment="1">
      <alignment horizontal="center"/>
    </xf>
    <xf numFmtId="0" fontId="0" fillId="0" borderId="0" xfId="0" applyFill="1" applyBorder="1"/>
    <xf numFmtId="0" fontId="6" fillId="0" borderId="4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3" fontId="0" fillId="0" borderId="4" xfId="0" applyNumberFormat="1" applyFont="1" applyFill="1" applyBorder="1" applyAlignment="1">
      <alignment horizontal="center"/>
    </xf>
    <xf numFmtId="0" fontId="11" fillId="6" borderId="4" xfId="0" applyFont="1" applyFill="1" applyBorder="1" applyAlignment="1">
      <alignment vertical="center" wrapText="1"/>
    </xf>
    <xf numFmtId="3" fontId="0" fillId="0" borderId="4" xfId="0" applyNumberFormat="1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/>
    </xf>
    <xf numFmtId="3" fontId="0" fillId="7" borderId="4" xfId="0" applyNumberFormat="1" applyFont="1" applyFill="1" applyBorder="1" applyAlignment="1">
      <alignment horizontal="center" vertical="center" wrapText="1"/>
    </xf>
    <xf numFmtId="3" fontId="0" fillId="7" borderId="4" xfId="0" applyNumberFormat="1" applyFont="1" applyFill="1" applyBorder="1" applyAlignment="1">
      <alignment horizontal="center"/>
    </xf>
    <xf numFmtId="11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7" borderId="4" xfId="0" applyFill="1" applyBorder="1"/>
    <xf numFmtId="0" fontId="0" fillId="0" borderId="4" xfId="0" applyBorder="1"/>
    <xf numFmtId="0" fontId="0" fillId="0" borderId="4" xfId="0" applyFill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64" fontId="6" fillId="7" borderId="4" xfId="0" applyNumberFormat="1" applyFont="1" applyFill="1" applyBorder="1" applyAlignment="1">
      <alignment horizontal="center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6" fillId="7" borderId="4" xfId="0" applyNumberFormat="1" applyFont="1" applyFill="1" applyBorder="1"/>
    <xf numFmtId="3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left" vertical="center" wrapText="1"/>
    </xf>
    <xf numFmtId="3" fontId="6" fillId="0" borderId="4" xfId="0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6" fillId="8" borderId="4" xfId="0" applyFont="1" applyFill="1" applyBorder="1" applyAlignment="1">
      <alignment horizontal="center" vertical="center" wrapText="1"/>
    </xf>
    <xf numFmtId="2" fontId="6" fillId="7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1" fillId="7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0" xfId="0" applyNumberFormat="1" applyBorder="1"/>
    <xf numFmtId="2" fontId="0" fillId="0" borderId="0" xfId="0" applyNumberFormat="1" applyBorder="1" applyAlignment="1">
      <alignment horizontal="center" vertical="center"/>
    </xf>
    <xf numFmtId="0" fontId="13" fillId="6" borderId="4" xfId="0" applyFont="1" applyFill="1" applyBorder="1" applyAlignment="1">
      <alignment wrapText="1"/>
    </xf>
    <xf numFmtId="0" fontId="6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/>
    <xf numFmtId="2" fontId="6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0" fillId="0" borderId="0" xfId="0" applyFill="1" applyBorder="1" applyAlignment="1"/>
    <xf numFmtId="49" fontId="14" fillId="0" borderId="0" xfId="0" applyNumberFormat="1" applyFont="1" applyFill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0" xfId="0" applyNumberFormat="1" applyBorder="1" applyAlignment="1"/>
    <xf numFmtId="0" fontId="0" fillId="0" borderId="0" xfId="0" applyAlignment="1"/>
    <xf numFmtId="3" fontId="6" fillId="7" borderId="7" xfId="0" applyNumberFormat="1" applyFont="1" applyFill="1" applyBorder="1" applyAlignment="1">
      <alignment horizontal="center"/>
    </xf>
    <xf numFmtId="3" fontId="6" fillId="7" borderId="7" xfId="0" applyNumberFormat="1" applyFont="1" applyFill="1" applyBorder="1" applyAlignment="1">
      <alignment horizontal="center" vertical="center"/>
    </xf>
    <xf numFmtId="11" fontId="6" fillId="0" borderId="7" xfId="0" applyNumberFormat="1" applyFont="1" applyBorder="1" applyAlignment="1">
      <alignment horizontal="center" vertical="center"/>
    </xf>
    <xf numFmtId="11" fontId="6" fillId="0" borderId="7" xfId="0" applyNumberFormat="1" applyFont="1" applyFill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6" fillId="8" borderId="7" xfId="0" applyFont="1" applyFill="1" applyBorder="1" applyAlignment="1">
      <alignment horizontal="center" wrapText="1"/>
    </xf>
    <xf numFmtId="2" fontId="6" fillId="7" borderId="7" xfId="0" applyNumberFormat="1" applyFont="1" applyFill="1" applyBorder="1" applyAlignment="1">
      <alignment horizontal="center"/>
    </xf>
    <xf numFmtId="0" fontId="6" fillId="7" borderId="7" xfId="0" applyFont="1" applyFill="1" applyBorder="1" applyAlignment="1">
      <alignment horizontal="center"/>
    </xf>
    <xf numFmtId="0" fontId="22" fillId="0" borderId="0" xfId="0" applyFont="1" applyFill="1" applyBorder="1"/>
    <xf numFmtId="0" fontId="23" fillId="0" borderId="0" xfId="0" applyFont="1" applyFill="1" applyBorder="1"/>
    <xf numFmtId="0" fontId="22" fillId="0" borderId="0" xfId="0" applyFont="1" applyFill="1" applyBorder="1" applyAlignment="1"/>
    <xf numFmtId="17" fontId="22" fillId="0" borderId="0" xfId="0" applyNumberFormat="1" applyFont="1" applyFill="1" applyBorder="1" applyAlignment="1"/>
    <xf numFmtId="1" fontId="22" fillId="0" borderId="0" xfId="0" applyNumberFormat="1" applyFont="1" applyFill="1" applyBorder="1" applyAlignment="1"/>
    <xf numFmtId="2" fontId="6" fillId="0" borderId="4" xfId="0" applyNumberFormat="1" applyFont="1" applyFill="1" applyBorder="1" applyAlignment="1">
      <alignment horizontal="center" wrapText="1"/>
    </xf>
    <xf numFmtId="165" fontId="6" fillId="0" borderId="4" xfId="0" applyNumberFormat="1" applyFont="1" applyFill="1" applyBorder="1" applyAlignment="1">
      <alignment horizontal="center" wrapText="1"/>
    </xf>
    <xf numFmtId="2" fontId="0" fillId="0" borderId="4" xfId="0" applyNumberFormat="1" applyBorder="1"/>
    <xf numFmtId="2" fontId="6" fillId="0" borderId="4" xfId="0" applyNumberFormat="1" applyFont="1" applyFill="1" applyBorder="1" applyAlignment="1">
      <alignment horizontal="center" vertical="center"/>
    </xf>
    <xf numFmtId="164" fontId="6" fillId="7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14" borderId="4" xfId="0" applyFill="1" applyBorder="1"/>
    <xf numFmtId="0" fontId="5" fillId="14" borderId="4" xfId="0" applyFont="1" applyFill="1" applyBorder="1" applyAlignment="1">
      <alignment horizontal="center" vertical="center" wrapText="1"/>
    </xf>
    <xf numFmtId="0" fontId="0" fillId="14" borderId="4" xfId="0" applyFill="1" applyBorder="1" applyAlignment="1"/>
    <xf numFmtId="0" fontId="2" fillId="14" borderId="4" xfId="0" applyFont="1" applyFill="1" applyBorder="1" applyAlignment="1">
      <alignment horizontal="center" vertical="center"/>
    </xf>
    <xf numFmtId="0" fontId="17" fillId="14" borderId="4" xfId="0" applyNumberFormat="1" applyFont="1" applyFill="1" applyBorder="1" applyAlignment="1">
      <alignment horizontal="center"/>
    </xf>
    <xf numFmtId="0" fontId="18" fillId="14" borderId="4" xfId="0" applyNumberFormat="1" applyFont="1" applyFill="1" applyBorder="1" applyAlignment="1">
      <alignment horizontal="center"/>
    </xf>
    <xf numFmtId="49" fontId="21" fillId="14" borderId="4" xfId="0" applyNumberFormat="1" applyFont="1" applyFill="1" applyBorder="1" applyAlignment="1">
      <alignment horizontal="center"/>
    </xf>
    <xf numFmtId="0" fontId="21" fillId="14" borderId="4" xfId="0" applyNumberFormat="1" applyFont="1" applyFill="1" applyBorder="1" applyAlignment="1">
      <alignment horizontal="center"/>
    </xf>
    <xf numFmtId="49" fontId="17" fillId="14" borderId="4" xfId="0" applyNumberFormat="1" applyFont="1" applyFill="1" applyBorder="1" applyAlignment="1">
      <alignment horizontal="center"/>
    </xf>
    <xf numFmtId="49" fontId="9" fillId="14" borderId="4" xfId="0" applyNumberFormat="1" applyFont="1" applyFill="1" applyBorder="1"/>
    <xf numFmtId="1" fontId="9" fillId="14" borderId="4" xfId="0" applyNumberFormat="1" applyFont="1" applyFill="1" applyBorder="1" applyAlignment="1">
      <alignment horizontal="center" vertical="center"/>
    </xf>
    <xf numFmtId="49" fontId="18" fillId="14" borderId="4" xfId="0" applyNumberFormat="1" applyFont="1" applyFill="1" applyBorder="1" applyAlignment="1">
      <alignment horizontal="center"/>
    </xf>
    <xf numFmtId="0" fontId="9" fillId="14" borderId="4" xfId="0" applyNumberFormat="1" applyFont="1" applyFill="1" applyBorder="1" applyAlignment="1">
      <alignment horizontal="center"/>
    </xf>
    <xf numFmtId="16" fontId="9" fillId="14" borderId="4" xfId="0" applyNumberFormat="1" applyFont="1" applyFill="1" applyBorder="1" applyAlignment="1">
      <alignment horizontal="center" vertical="center"/>
    </xf>
    <xf numFmtId="0" fontId="9" fillId="14" borderId="4" xfId="0" applyFont="1" applyFill="1" applyBorder="1"/>
    <xf numFmtId="0" fontId="19" fillId="14" borderId="4" xfId="0" applyFont="1" applyFill="1" applyBorder="1" applyAlignment="1">
      <alignment horizontal="center"/>
    </xf>
    <xf numFmtId="49" fontId="19" fillId="14" borderId="4" xfId="0" applyNumberFormat="1" applyFont="1" applyFill="1" applyBorder="1" applyAlignment="1">
      <alignment horizontal="center"/>
    </xf>
    <xf numFmtId="2" fontId="9" fillId="14" borderId="4" xfId="0" applyNumberFormat="1" applyFont="1" applyFill="1" applyBorder="1"/>
    <xf numFmtId="0" fontId="20" fillId="14" borderId="4" xfId="0" applyFont="1" applyFill="1" applyBorder="1" applyAlignment="1">
      <alignment horizontal="center"/>
    </xf>
    <xf numFmtId="2" fontId="20" fillId="14" borderId="4" xfId="0" applyNumberFormat="1" applyFont="1" applyFill="1" applyBorder="1" applyAlignment="1">
      <alignment horizontal="center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7" fillId="7" borderId="4" xfId="0" applyNumberFormat="1" applyFont="1" applyFill="1" applyBorder="1" applyAlignment="1">
      <alignment horizontal="center"/>
    </xf>
    <xf numFmtId="165" fontId="6" fillId="7" borderId="4" xfId="0" applyNumberFormat="1" applyFont="1" applyFill="1" applyBorder="1" applyAlignment="1">
      <alignment horizontal="center"/>
    </xf>
    <xf numFmtId="165" fontId="6" fillId="7" borderId="4" xfId="0" applyNumberFormat="1" applyFon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Fill="1" applyBorder="1" applyAlignment="1"/>
    <xf numFmtId="0" fontId="0" fillId="0" borderId="0" xfId="0" applyFill="1" applyBorder="1" applyAlignment="1"/>
    <xf numFmtId="0" fontId="13" fillId="14" borderId="4" xfId="0" applyFont="1" applyFill="1" applyBorder="1" applyAlignment="1"/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58D89-CE9B-46F5-AB35-1253F12999AB}">
  <dimension ref="A1:BD90"/>
  <sheetViews>
    <sheetView tabSelected="1" zoomScale="70" zoomScaleNormal="70" workbookViewId="0">
      <pane xSplit="2" ySplit="1" topLeftCell="C32" activePane="bottomRight" state="frozen"/>
      <selection pane="topRight" activeCell="C1" sqref="C1"/>
      <selection pane="bottomLeft" activeCell="A2" sqref="A2"/>
      <selection pane="bottomRight" activeCell="C52" sqref="C52"/>
    </sheetView>
  </sheetViews>
  <sheetFormatPr baseColWidth="10" defaultRowHeight="15" x14ac:dyDescent="0.25"/>
  <cols>
    <col min="1" max="1" width="38.140625" customWidth="1"/>
    <col min="2" max="2" width="26.7109375" style="51" customWidth="1"/>
    <col min="3" max="3" width="16.5703125" style="51" customWidth="1"/>
    <col min="4" max="4" width="18.5703125" style="51" customWidth="1"/>
    <col min="5" max="5" width="17.140625" customWidth="1"/>
    <col min="6" max="6" width="17.28515625" customWidth="1"/>
    <col min="7" max="7" width="17" customWidth="1"/>
    <col min="8" max="8" width="16.5703125" style="51" customWidth="1"/>
    <col min="9" max="9" width="16" style="51" customWidth="1"/>
    <col min="10" max="10" width="17.140625" customWidth="1"/>
    <col min="11" max="11" width="16" customWidth="1"/>
    <col min="12" max="12" width="17.140625" customWidth="1"/>
    <col min="13" max="13" width="12" customWidth="1"/>
    <col min="14" max="14" width="10.85546875" customWidth="1"/>
    <col min="15" max="18" width="11.42578125" customWidth="1"/>
    <col min="19" max="19" width="13.7109375" customWidth="1"/>
    <col min="20" max="20" width="14" customWidth="1"/>
    <col min="21" max="40" width="11.42578125" customWidth="1"/>
    <col min="41" max="41" width="12.7109375" customWidth="1"/>
    <col min="42" max="42" width="12.42578125" customWidth="1"/>
    <col min="43" max="47" width="12.140625" customWidth="1"/>
    <col min="48" max="52" width="13.85546875" customWidth="1"/>
    <col min="53" max="53" width="13.7109375" customWidth="1"/>
    <col min="54" max="54" width="15.140625" customWidth="1"/>
    <col min="55" max="55" width="15.28515625" customWidth="1"/>
  </cols>
  <sheetData>
    <row r="1" spans="1:55" ht="47.25" x14ac:dyDescent="0.25">
      <c r="A1" s="124" t="s">
        <v>128</v>
      </c>
      <c r="B1" s="1" t="s">
        <v>0</v>
      </c>
      <c r="C1" s="2" t="s">
        <v>1</v>
      </c>
      <c r="D1" s="4" t="s">
        <v>3</v>
      </c>
      <c r="E1" s="5" t="s">
        <v>5</v>
      </c>
      <c r="F1" s="6" t="s">
        <v>7</v>
      </c>
      <c r="G1" s="6" t="s">
        <v>9</v>
      </c>
      <c r="H1" s="3" t="s">
        <v>2</v>
      </c>
      <c r="I1" s="5" t="s">
        <v>4</v>
      </c>
      <c r="J1" s="6" t="s">
        <v>6</v>
      </c>
      <c r="K1" s="6" t="s">
        <v>8</v>
      </c>
      <c r="L1" s="6" t="s">
        <v>10</v>
      </c>
      <c r="M1" s="7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8" t="s">
        <v>21</v>
      </c>
      <c r="X1" s="6" t="s">
        <v>22</v>
      </c>
      <c r="Y1" s="6" t="s">
        <v>23</v>
      </c>
      <c r="Z1" s="6" t="s">
        <v>24</v>
      </c>
      <c r="AA1" s="7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7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7" t="s">
        <v>35</v>
      </c>
      <c r="AL1" s="6" t="s">
        <v>36</v>
      </c>
      <c r="AM1" s="7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9" t="s">
        <v>42</v>
      </c>
      <c r="AS1" s="10" t="s">
        <v>43</v>
      </c>
      <c r="AT1" s="10" t="s">
        <v>190</v>
      </c>
      <c r="AU1" s="10" t="s">
        <v>206</v>
      </c>
      <c r="AV1" s="11" t="s">
        <v>44</v>
      </c>
      <c r="AW1" s="11" t="s">
        <v>45</v>
      </c>
      <c r="AX1" s="12" t="s">
        <v>46</v>
      </c>
      <c r="AY1" s="12" t="s">
        <v>47</v>
      </c>
      <c r="AZ1" s="12" t="s">
        <v>48</v>
      </c>
      <c r="BA1" s="12" t="s">
        <v>49</v>
      </c>
      <c r="BB1" s="12" t="s">
        <v>50</v>
      </c>
      <c r="BC1" s="12" t="s">
        <v>51</v>
      </c>
    </row>
    <row r="2" spans="1:55" ht="16.5" x14ac:dyDescent="0.3">
      <c r="B2" s="13" t="s">
        <v>52</v>
      </c>
      <c r="C2" s="14"/>
      <c r="D2" s="15">
        <v>3873</v>
      </c>
      <c r="E2" s="17">
        <v>28000</v>
      </c>
      <c r="F2" s="18">
        <v>700</v>
      </c>
      <c r="H2" s="14"/>
      <c r="I2" s="16">
        <v>10</v>
      </c>
      <c r="J2" s="16">
        <v>9400</v>
      </c>
      <c r="K2" s="18">
        <v>170</v>
      </c>
      <c r="L2" s="19">
        <v>1700</v>
      </c>
      <c r="M2" s="20"/>
      <c r="N2" s="21">
        <v>0.74</v>
      </c>
      <c r="O2" s="22">
        <v>3.81</v>
      </c>
      <c r="P2" s="23">
        <v>2</v>
      </c>
      <c r="Q2" s="24">
        <v>4</v>
      </c>
      <c r="R2" s="20"/>
      <c r="S2" s="21">
        <v>6.36</v>
      </c>
      <c r="T2" s="175">
        <v>3.81</v>
      </c>
      <c r="U2" s="23">
        <v>12</v>
      </c>
      <c r="V2" s="24">
        <v>12</v>
      </c>
      <c r="W2" s="25">
        <v>26.8</v>
      </c>
      <c r="X2" s="22">
        <v>28</v>
      </c>
      <c r="Y2" s="23">
        <v>25.4</v>
      </c>
      <c r="Z2" s="26">
        <v>18.600000000000001</v>
      </c>
      <c r="AA2" s="27"/>
      <c r="AB2" s="28">
        <v>7.3926666666666669</v>
      </c>
      <c r="AC2" s="22">
        <v>6.12</v>
      </c>
      <c r="AD2" s="23">
        <v>6.95</v>
      </c>
      <c r="AE2" s="24">
        <v>7.3</v>
      </c>
      <c r="AF2" s="29"/>
      <c r="AG2" s="30">
        <v>0</v>
      </c>
      <c r="AH2" s="31">
        <v>0</v>
      </c>
      <c r="AI2" s="23">
        <v>7</v>
      </c>
      <c r="AJ2" s="26">
        <v>7</v>
      </c>
      <c r="AK2" s="27"/>
      <c r="AL2" s="27"/>
      <c r="AM2" s="29"/>
      <c r="AN2" s="30"/>
      <c r="AO2" s="31"/>
      <c r="AP2" s="23">
        <v>4.2699999999999996</v>
      </c>
      <c r="AQ2" s="24"/>
      <c r="AR2" s="27"/>
      <c r="AS2" s="144">
        <v>69.8</v>
      </c>
      <c r="AT2" s="78"/>
      <c r="AU2" s="78">
        <v>109.68</v>
      </c>
      <c r="AV2" s="32" t="s">
        <v>53</v>
      </c>
      <c r="AW2" s="33"/>
      <c r="AX2" s="33">
        <v>4</v>
      </c>
      <c r="AY2" s="34" t="s">
        <v>54</v>
      </c>
      <c r="AZ2" s="35" t="s">
        <v>55</v>
      </c>
      <c r="BA2" s="36" t="s">
        <v>56</v>
      </c>
      <c r="BB2" s="32" t="s">
        <v>55</v>
      </c>
      <c r="BC2" s="36" t="s">
        <v>56</v>
      </c>
    </row>
    <row r="3" spans="1:55" ht="16.5" x14ac:dyDescent="0.3">
      <c r="B3" s="13" t="s">
        <v>57</v>
      </c>
      <c r="C3" s="37">
        <v>14136</v>
      </c>
      <c r="D3" s="15">
        <v>14136</v>
      </c>
      <c r="E3" s="39">
        <v>54000</v>
      </c>
      <c r="F3" s="18">
        <v>2800</v>
      </c>
      <c r="G3" s="19">
        <v>35000</v>
      </c>
      <c r="H3" s="38">
        <v>332</v>
      </c>
      <c r="I3" s="16">
        <v>216</v>
      </c>
      <c r="J3" s="16">
        <v>40</v>
      </c>
      <c r="K3" s="18">
        <v>330</v>
      </c>
      <c r="L3" s="19">
        <v>2000</v>
      </c>
      <c r="M3" s="38">
        <v>0.64</v>
      </c>
      <c r="N3" s="21">
        <v>0.34</v>
      </c>
      <c r="O3" s="22">
        <v>1</v>
      </c>
      <c r="P3" s="23">
        <v>4.13</v>
      </c>
      <c r="Q3" s="24">
        <v>4</v>
      </c>
      <c r="R3" s="38">
        <v>9.17</v>
      </c>
      <c r="S3" s="21">
        <v>1.29</v>
      </c>
      <c r="T3" s="175">
        <v>1</v>
      </c>
      <c r="U3" s="23">
        <v>19.600000000000001</v>
      </c>
      <c r="V3" s="24">
        <v>12</v>
      </c>
      <c r="W3" s="40">
        <v>79.7</v>
      </c>
      <c r="X3" s="22">
        <v>78.099999999999994</v>
      </c>
      <c r="Y3" s="23">
        <v>77.400000000000006</v>
      </c>
      <c r="Z3" s="26">
        <v>73.099999999999994</v>
      </c>
      <c r="AA3" s="41">
        <v>8.1172972972972968</v>
      </c>
      <c r="AB3" s="41">
        <v>7.8234782608695639</v>
      </c>
      <c r="AC3" s="22">
        <v>6.62</v>
      </c>
      <c r="AD3" s="23">
        <v>7.3</v>
      </c>
      <c r="AE3" s="24">
        <v>5.8</v>
      </c>
      <c r="AF3" s="25">
        <v>25</v>
      </c>
      <c r="AG3" s="25"/>
      <c r="AH3" s="22">
        <v>31</v>
      </c>
      <c r="AI3" s="23">
        <v>74</v>
      </c>
      <c r="AJ3" s="26">
        <v>14</v>
      </c>
      <c r="AK3" s="41">
        <v>80.932432432432435</v>
      </c>
      <c r="AL3" s="41"/>
      <c r="AM3" s="25">
        <v>6.86</v>
      </c>
      <c r="AN3" s="40">
        <v>2.64</v>
      </c>
      <c r="AO3" s="22">
        <v>13.5</v>
      </c>
      <c r="AP3" s="23">
        <v>38.299999999999997</v>
      </c>
      <c r="AQ3" s="24">
        <v>6.4</v>
      </c>
      <c r="AR3" s="41">
        <v>161.44594594594594</v>
      </c>
      <c r="AS3" s="144">
        <v>162</v>
      </c>
      <c r="AT3" s="98">
        <v>107.10810810810807</v>
      </c>
      <c r="AU3" s="98">
        <v>103.46956521739131</v>
      </c>
      <c r="AV3" s="42" t="s">
        <v>54</v>
      </c>
      <c r="AW3" s="43">
        <v>4</v>
      </c>
      <c r="AX3" s="44">
        <v>4</v>
      </c>
      <c r="AY3" s="34" t="s">
        <v>54</v>
      </c>
      <c r="AZ3" s="35" t="s">
        <v>55</v>
      </c>
      <c r="BA3" s="36" t="s">
        <v>55</v>
      </c>
      <c r="BB3" s="32" t="s">
        <v>55</v>
      </c>
      <c r="BC3" s="36" t="s">
        <v>56</v>
      </c>
    </row>
    <row r="4" spans="1:55" ht="16.5" x14ac:dyDescent="0.3">
      <c r="B4" s="13" t="s">
        <v>58</v>
      </c>
      <c r="C4" s="127">
        <v>18596</v>
      </c>
      <c r="D4" s="128">
        <v>17230</v>
      </c>
      <c r="E4" s="46">
        <v>1100</v>
      </c>
      <c r="F4" s="129">
        <v>22000</v>
      </c>
      <c r="G4" s="130">
        <v>3000</v>
      </c>
      <c r="H4" s="20">
        <v>667</v>
      </c>
      <c r="I4" s="47">
        <v>410</v>
      </c>
      <c r="J4" s="47">
        <v>200</v>
      </c>
      <c r="K4" s="129">
        <v>200</v>
      </c>
      <c r="L4" s="130">
        <v>1700</v>
      </c>
      <c r="M4" s="20">
        <v>0.24</v>
      </c>
      <c r="N4" s="131">
        <v>0.26</v>
      </c>
      <c r="O4" s="48">
        <v>1.08</v>
      </c>
      <c r="P4" s="132">
        <v>2</v>
      </c>
      <c r="Q4" s="133">
        <v>4</v>
      </c>
      <c r="R4" s="20">
        <v>18.8</v>
      </c>
      <c r="S4" s="131">
        <v>12</v>
      </c>
      <c r="T4" s="175">
        <v>1.08</v>
      </c>
      <c r="U4" s="132">
        <v>12</v>
      </c>
      <c r="V4" s="133">
        <v>12</v>
      </c>
      <c r="W4" s="134">
        <v>77.099999999999994</v>
      </c>
      <c r="X4" s="48">
        <v>77.7</v>
      </c>
      <c r="Y4" s="132">
        <v>79.8</v>
      </c>
      <c r="Z4" s="135">
        <v>74.099999999999994</v>
      </c>
      <c r="AA4" s="136">
        <v>8.1193939393939409</v>
      </c>
      <c r="AB4" s="136">
        <v>7.990555555555555</v>
      </c>
      <c r="AC4" s="48">
        <v>6.08</v>
      </c>
      <c r="AD4" s="132">
        <v>7.6</v>
      </c>
      <c r="AE4" s="133">
        <v>6</v>
      </c>
      <c r="AF4" s="137">
        <v>11</v>
      </c>
      <c r="AG4" s="137"/>
      <c r="AH4" s="48">
        <v>12</v>
      </c>
      <c r="AI4" s="132">
        <v>7</v>
      </c>
      <c r="AJ4" s="135">
        <v>11</v>
      </c>
      <c r="AK4" s="136">
        <v>80</v>
      </c>
      <c r="AL4" s="136"/>
      <c r="AM4" s="137">
        <v>4.93</v>
      </c>
      <c r="AN4" s="134">
        <v>2.17</v>
      </c>
      <c r="AO4" s="48">
        <v>11.4</v>
      </c>
      <c r="AP4" s="132">
        <v>3.18</v>
      </c>
      <c r="AQ4" s="133">
        <v>9.0500000000000007</v>
      </c>
      <c r="AR4" s="136">
        <v>160</v>
      </c>
      <c r="AS4" s="150">
        <v>161</v>
      </c>
      <c r="AT4" s="98">
        <v>105.35151515151516</v>
      </c>
      <c r="AU4" s="98">
        <v>106.08333333333333</v>
      </c>
      <c r="AV4" s="49" t="s">
        <v>55</v>
      </c>
      <c r="AW4" s="43">
        <v>3</v>
      </c>
      <c r="AX4" s="44">
        <v>4</v>
      </c>
      <c r="AY4" s="34" t="s">
        <v>54</v>
      </c>
      <c r="AZ4" s="50" t="s">
        <v>54</v>
      </c>
      <c r="BA4" s="36" t="s">
        <v>55</v>
      </c>
      <c r="BB4" s="32" t="s">
        <v>55</v>
      </c>
      <c r="BC4" s="32" t="s">
        <v>55</v>
      </c>
    </row>
    <row r="5" spans="1:55" ht="16.5" x14ac:dyDescent="0.3">
      <c r="B5" s="13" t="s">
        <v>59</v>
      </c>
      <c r="C5" s="52">
        <v>17930</v>
      </c>
      <c r="D5" s="15">
        <v>10045</v>
      </c>
      <c r="E5" s="45">
        <v>13000</v>
      </c>
      <c r="F5" s="18">
        <v>2800</v>
      </c>
      <c r="G5" s="19">
        <v>300000000</v>
      </c>
      <c r="H5" s="53">
        <v>2187</v>
      </c>
      <c r="I5" s="40">
        <v>100</v>
      </c>
      <c r="J5" s="16">
        <v>17</v>
      </c>
      <c r="K5" s="18">
        <v>790</v>
      </c>
      <c r="L5" s="19">
        <v>300000000</v>
      </c>
      <c r="M5" s="54">
        <v>0.35</v>
      </c>
      <c r="N5" s="21">
        <v>0.61</v>
      </c>
      <c r="O5" s="22">
        <v>1</v>
      </c>
      <c r="P5" s="23">
        <v>2</v>
      </c>
      <c r="Q5" s="24">
        <v>47.25</v>
      </c>
      <c r="R5" s="54">
        <v>10.6</v>
      </c>
      <c r="S5" s="21">
        <v>2.0299999999999998</v>
      </c>
      <c r="T5" s="175">
        <v>1</v>
      </c>
      <c r="U5" s="23">
        <v>12</v>
      </c>
      <c r="V5" s="24">
        <v>105.11</v>
      </c>
      <c r="W5" s="40">
        <v>66</v>
      </c>
      <c r="X5" s="22">
        <v>61.5</v>
      </c>
      <c r="Y5" s="23">
        <v>64.900000000000006</v>
      </c>
      <c r="Z5" s="26">
        <v>95.5</v>
      </c>
      <c r="AA5" s="55">
        <v>6.4537500000000021</v>
      </c>
      <c r="AB5" s="56">
        <v>8.7378947368421063</v>
      </c>
      <c r="AC5" s="22">
        <v>6.52</v>
      </c>
      <c r="AD5" s="23">
        <v>6.77</v>
      </c>
      <c r="AE5" s="24">
        <v>2</v>
      </c>
      <c r="AF5" s="38">
        <v>25</v>
      </c>
      <c r="AG5" s="40">
        <v>7</v>
      </c>
      <c r="AH5" s="22">
        <v>8</v>
      </c>
      <c r="AI5" s="23">
        <v>7</v>
      </c>
      <c r="AJ5" s="26">
        <v>32</v>
      </c>
      <c r="AK5" s="55">
        <v>63.84375</v>
      </c>
      <c r="AL5" s="55"/>
      <c r="AM5" s="38" t="s">
        <v>60</v>
      </c>
      <c r="AN5" s="40"/>
      <c r="AO5" s="22">
        <v>7.24</v>
      </c>
      <c r="AP5" s="23">
        <v>0</v>
      </c>
      <c r="AQ5" s="24"/>
      <c r="AR5" s="55">
        <v>127.125</v>
      </c>
      <c r="AS5" s="144">
        <v>141</v>
      </c>
      <c r="AT5" s="146">
        <v>84.856250000000031</v>
      </c>
      <c r="AU5" s="146">
        <v>113.80526315789473</v>
      </c>
      <c r="AV5" s="49" t="s">
        <v>55</v>
      </c>
      <c r="AW5" s="43">
        <v>3</v>
      </c>
      <c r="AX5" s="43">
        <v>4</v>
      </c>
      <c r="AY5" s="42" t="s">
        <v>54</v>
      </c>
      <c r="AZ5" s="57" t="s">
        <v>54</v>
      </c>
      <c r="BA5" s="36" t="s">
        <v>54</v>
      </c>
      <c r="BB5" s="32" t="s">
        <v>61</v>
      </c>
      <c r="BC5" s="36" t="s">
        <v>56</v>
      </c>
    </row>
    <row r="6" spans="1:55" ht="16.5" x14ac:dyDescent="0.3">
      <c r="B6" s="13" t="s">
        <v>62</v>
      </c>
      <c r="C6" s="53">
        <v>21430</v>
      </c>
      <c r="D6" s="58">
        <v>18600</v>
      </c>
      <c r="E6" s="16">
        <v>40000</v>
      </c>
      <c r="F6" s="18">
        <v>350000</v>
      </c>
      <c r="G6" s="19">
        <v>300000</v>
      </c>
      <c r="H6" s="53">
        <v>1220</v>
      </c>
      <c r="I6" s="59">
        <v>200</v>
      </c>
      <c r="J6" s="45">
        <v>2200</v>
      </c>
      <c r="K6" s="18">
        <v>4600</v>
      </c>
      <c r="L6" s="19">
        <v>110000</v>
      </c>
      <c r="M6" s="54">
        <v>0.35</v>
      </c>
      <c r="N6" s="21">
        <v>0.51</v>
      </c>
      <c r="O6" s="22">
        <v>8.76</v>
      </c>
      <c r="P6" s="23">
        <v>2</v>
      </c>
      <c r="Q6" s="24">
        <v>4</v>
      </c>
      <c r="R6" s="54">
        <v>7.93</v>
      </c>
      <c r="S6" s="21">
        <v>3.89</v>
      </c>
      <c r="T6" s="175">
        <v>8.76</v>
      </c>
      <c r="U6" s="23">
        <v>12</v>
      </c>
      <c r="V6" s="24">
        <v>12</v>
      </c>
      <c r="W6" s="59">
        <v>47.8</v>
      </c>
      <c r="X6" s="22">
        <v>54.9</v>
      </c>
      <c r="Y6" s="23">
        <v>45</v>
      </c>
      <c r="Z6" s="26">
        <v>52.8</v>
      </c>
      <c r="AA6" s="55">
        <v>6.3946808510638311</v>
      </c>
      <c r="AB6" s="56">
        <v>6.4746666666666668</v>
      </c>
      <c r="AC6" s="22">
        <v>6.78</v>
      </c>
      <c r="AD6" s="23">
        <v>6.03</v>
      </c>
      <c r="AE6" s="24">
        <v>6.4</v>
      </c>
      <c r="AF6" s="38">
        <v>22</v>
      </c>
      <c r="AG6" s="21">
        <v>4</v>
      </c>
      <c r="AH6" s="22">
        <v>3</v>
      </c>
      <c r="AI6" s="23">
        <v>7</v>
      </c>
      <c r="AJ6" s="26">
        <v>7</v>
      </c>
      <c r="AK6" s="55">
        <v>70.851063829787236</v>
      </c>
      <c r="AL6" s="55"/>
      <c r="AM6" s="38">
        <v>13.5</v>
      </c>
      <c r="AN6" s="59">
        <v>3.62</v>
      </c>
      <c r="AO6" s="22">
        <v>1.84</v>
      </c>
      <c r="AP6" s="23">
        <v>2.2999999999999998</v>
      </c>
      <c r="AQ6" s="24">
        <v>3.48</v>
      </c>
      <c r="AR6" s="41">
        <v>141.46808510638297</v>
      </c>
      <c r="AS6" s="144">
        <v>114</v>
      </c>
      <c r="AT6" s="146">
        <v>84.961702127659564</v>
      </c>
      <c r="AU6" s="146">
        <v>86.906666666666666</v>
      </c>
      <c r="AV6" s="60" t="s">
        <v>61</v>
      </c>
      <c r="AW6" s="43">
        <v>2</v>
      </c>
      <c r="AX6" s="43">
        <v>4</v>
      </c>
      <c r="AY6" s="42" t="s">
        <v>54</v>
      </c>
      <c r="AZ6" s="35" t="s">
        <v>55</v>
      </c>
      <c r="BA6" s="36" t="s">
        <v>55</v>
      </c>
      <c r="BB6" s="32" t="s">
        <v>55</v>
      </c>
      <c r="BC6" s="32" t="s">
        <v>55</v>
      </c>
    </row>
    <row r="7" spans="1:55" ht="16.5" x14ac:dyDescent="0.3">
      <c r="B7" s="13" t="s">
        <v>63</v>
      </c>
      <c r="C7" s="37">
        <v>77170</v>
      </c>
      <c r="D7" s="58">
        <v>72700</v>
      </c>
      <c r="E7" s="16">
        <v>70000</v>
      </c>
      <c r="F7" s="18">
        <v>1600000000</v>
      </c>
      <c r="G7" s="19">
        <v>1600000000</v>
      </c>
      <c r="H7" s="53">
        <v>39895</v>
      </c>
      <c r="I7" s="58">
        <v>1372</v>
      </c>
      <c r="J7" s="16">
        <v>28000</v>
      </c>
      <c r="K7" s="18">
        <v>3900000</v>
      </c>
      <c r="L7" s="19">
        <v>1600000000</v>
      </c>
      <c r="M7" s="54">
        <v>1.1599999999999999</v>
      </c>
      <c r="N7" s="21">
        <v>0.99</v>
      </c>
      <c r="O7" s="22">
        <v>12.7</v>
      </c>
      <c r="P7" s="23">
        <v>2.57</v>
      </c>
      <c r="Q7" s="24">
        <v>7.38</v>
      </c>
      <c r="R7" s="38">
        <v>15</v>
      </c>
      <c r="S7" s="21">
        <v>6.16</v>
      </c>
      <c r="T7" s="175">
        <v>12.7</v>
      </c>
      <c r="U7" s="23">
        <v>13.5</v>
      </c>
      <c r="V7" s="24">
        <v>17.420000000000002</v>
      </c>
      <c r="W7" s="59">
        <v>47.9</v>
      </c>
      <c r="X7" s="22">
        <v>51</v>
      </c>
      <c r="Y7" s="23">
        <v>52.8</v>
      </c>
      <c r="Z7" s="61">
        <v>55.4</v>
      </c>
      <c r="AA7" s="55">
        <v>7.0161290322580658</v>
      </c>
      <c r="AB7" s="56">
        <v>7.092142857142858</v>
      </c>
      <c r="AC7" s="22">
        <v>6.64</v>
      </c>
      <c r="AD7" s="23">
        <v>6.85</v>
      </c>
      <c r="AE7" s="24">
        <v>5.4</v>
      </c>
      <c r="AF7" s="38">
        <v>20</v>
      </c>
      <c r="AG7" s="21">
        <v>6</v>
      </c>
      <c r="AH7" s="22">
        <v>5</v>
      </c>
      <c r="AI7" s="23">
        <v>43</v>
      </c>
      <c r="AJ7" s="61">
        <v>26</v>
      </c>
      <c r="AK7" s="55">
        <v>74</v>
      </c>
      <c r="AL7" s="55"/>
      <c r="AM7" s="38">
        <v>12</v>
      </c>
      <c r="AN7" s="59">
        <v>3.79</v>
      </c>
      <c r="AO7" s="22">
        <v>3.33</v>
      </c>
      <c r="AP7" s="23">
        <v>17.399999999999999</v>
      </c>
      <c r="AQ7" s="24">
        <v>21.8</v>
      </c>
      <c r="AR7" s="41">
        <v>148.03225806451613</v>
      </c>
      <c r="AS7" s="144">
        <v>132</v>
      </c>
      <c r="AT7" s="146">
        <v>92.290322580645167</v>
      </c>
      <c r="AU7" s="146">
        <v>94.578571428571436</v>
      </c>
      <c r="AV7" s="60" t="s">
        <v>61</v>
      </c>
      <c r="AW7" s="43">
        <v>2</v>
      </c>
      <c r="AX7" s="43">
        <v>3</v>
      </c>
      <c r="AY7" s="49" t="s">
        <v>55</v>
      </c>
      <c r="AZ7" s="50" t="s">
        <v>55</v>
      </c>
      <c r="BA7" s="36" t="s">
        <v>61</v>
      </c>
      <c r="BB7" s="32" t="s">
        <v>55</v>
      </c>
      <c r="BC7" s="32" t="s">
        <v>61</v>
      </c>
    </row>
    <row r="8" spans="1:55" ht="16.5" x14ac:dyDescent="0.3">
      <c r="B8" s="13" t="s">
        <v>64</v>
      </c>
      <c r="C8" s="52">
        <v>17930</v>
      </c>
      <c r="D8" s="58">
        <v>10501</v>
      </c>
      <c r="E8" s="45">
        <v>4600</v>
      </c>
      <c r="F8" s="45">
        <v>7000</v>
      </c>
      <c r="G8" s="19"/>
      <c r="H8" s="53">
        <v>2187</v>
      </c>
      <c r="I8" s="59">
        <v>269</v>
      </c>
      <c r="J8" s="16">
        <v>230</v>
      </c>
      <c r="K8" s="16">
        <v>18</v>
      </c>
      <c r="L8" s="19"/>
      <c r="M8" s="54">
        <v>0.35</v>
      </c>
      <c r="N8" s="21">
        <v>0.72</v>
      </c>
      <c r="O8" s="22">
        <v>10.5</v>
      </c>
      <c r="P8" s="23">
        <v>2</v>
      </c>
      <c r="Q8" s="24"/>
      <c r="R8" s="54">
        <v>10.6</v>
      </c>
      <c r="S8" s="59">
        <v>13</v>
      </c>
      <c r="T8" s="175">
        <v>10.5</v>
      </c>
      <c r="U8" s="23">
        <v>12</v>
      </c>
      <c r="V8" s="24"/>
      <c r="W8" s="59">
        <v>53.4</v>
      </c>
      <c r="X8" s="22">
        <v>55.4</v>
      </c>
      <c r="Y8" s="23">
        <v>57.7</v>
      </c>
      <c r="Z8" s="61"/>
      <c r="AA8" s="41">
        <v>6.6465909090909099</v>
      </c>
      <c r="AB8" s="62">
        <v>6.5866666666666678</v>
      </c>
      <c r="AC8" s="22">
        <v>6.61</v>
      </c>
      <c r="AD8" s="23">
        <v>6.7</v>
      </c>
      <c r="AE8" s="24"/>
      <c r="AF8" s="38">
        <v>7</v>
      </c>
      <c r="AG8" s="21">
        <v>1</v>
      </c>
      <c r="AH8" s="16"/>
      <c r="AI8" s="23">
        <v>7</v>
      </c>
      <c r="AJ8" s="61"/>
      <c r="AK8" s="41">
        <v>62.68181818181818</v>
      </c>
      <c r="AL8" s="41"/>
      <c r="AM8" s="38" t="s">
        <v>60</v>
      </c>
      <c r="AN8" s="59"/>
      <c r="AO8" s="16"/>
      <c r="AP8" s="23">
        <v>1.18</v>
      </c>
      <c r="AQ8" s="24"/>
      <c r="AR8" s="41">
        <v>125.15909090909091</v>
      </c>
      <c r="AS8" s="144">
        <v>124</v>
      </c>
      <c r="AT8" s="98">
        <v>87.486363636363635</v>
      </c>
      <c r="AU8" s="98">
        <v>86.533333333333317</v>
      </c>
      <c r="AV8" s="49" t="s">
        <v>55</v>
      </c>
      <c r="AW8" s="43">
        <v>3</v>
      </c>
      <c r="AX8" s="43">
        <v>4</v>
      </c>
      <c r="AY8" s="42" t="s">
        <v>54</v>
      </c>
      <c r="AZ8" s="57" t="s">
        <v>54</v>
      </c>
      <c r="BA8" s="36" t="s">
        <v>54</v>
      </c>
      <c r="BB8" s="32"/>
      <c r="BC8" s="36" t="s">
        <v>56</v>
      </c>
    </row>
    <row r="9" spans="1:55" ht="16.5" x14ac:dyDescent="0.3">
      <c r="B9" s="13" t="s">
        <v>65</v>
      </c>
      <c r="C9" s="53">
        <v>21430</v>
      </c>
      <c r="D9" s="58">
        <v>39450</v>
      </c>
      <c r="E9" s="16">
        <v>170000000</v>
      </c>
      <c r="F9" s="45">
        <v>22000</v>
      </c>
      <c r="G9" s="19"/>
      <c r="H9" s="53">
        <v>1220</v>
      </c>
      <c r="I9" s="58">
        <v>1730</v>
      </c>
      <c r="J9" s="16">
        <v>170000000</v>
      </c>
      <c r="K9" s="16">
        <v>920</v>
      </c>
      <c r="L9" s="19"/>
      <c r="M9" s="54">
        <v>0.35</v>
      </c>
      <c r="N9" s="21">
        <v>0.85</v>
      </c>
      <c r="O9" s="22">
        <v>56</v>
      </c>
      <c r="P9" s="23">
        <v>2</v>
      </c>
      <c r="Q9" s="24"/>
      <c r="R9" s="54">
        <v>7.93</v>
      </c>
      <c r="S9" s="21">
        <v>11.7</v>
      </c>
      <c r="T9" s="175">
        <v>56</v>
      </c>
      <c r="U9" s="23">
        <v>12</v>
      </c>
      <c r="V9" s="24"/>
      <c r="W9" s="59">
        <v>62.8</v>
      </c>
      <c r="X9" s="22">
        <v>73.7</v>
      </c>
      <c r="Y9" s="23">
        <v>61.5</v>
      </c>
      <c r="Z9" s="61"/>
      <c r="AA9" s="41">
        <v>7.1176666666666675</v>
      </c>
      <c r="AB9" s="62">
        <v>6.7760869565217403</v>
      </c>
      <c r="AC9" s="22">
        <v>5.86</v>
      </c>
      <c r="AD9" s="23">
        <v>6.54</v>
      </c>
      <c r="AE9" s="24"/>
      <c r="AF9" s="38">
        <v>9</v>
      </c>
      <c r="AG9" s="21">
        <v>3</v>
      </c>
      <c r="AH9" s="22">
        <v>31</v>
      </c>
      <c r="AI9" s="23">
        <v>7</v>
      </c>
      <c r="AJ9" s="61"/>
      <c r="AK9" s="41">
        <v>78</v>
      </c>
      <c r="AL9" s="41"/>
      <c r="AM9" s="38">
        <v>5.25</v>
      </c>
      <c r="AN9" s="59">
        <v>2.4300000000000002</v>
      </c>
      <c r="AO9" s="22">
        <v>11.1</v>
      </c>
      <c r="AP9" s="23">
        <v>2.17</v>
      </c>
      <c r="AQ9" s="24"/>
      <c r="AR9" s="41">
        <v>156.1</v>
      </c>
      <c r="AS9" s="144">
        <v>153.91304347826087</v>
      </c>
      <c r="AT9" s="98">
        <v>93.371666666666655</v>
      </c>
      <c r="AU9" s="98">
        <v>88.895652173913035</v>
      </c>
      <c r="AV9" s="49" t="s">
        <v>55</v>
      </c>
      <c r="AW9" s="43">
        <v>3</v>
      </c>
      <c r="AX9" s="43">
        <v>3</v>
      </c>
      <c r="AY9" s="49" t="s">
        <v>55</v>
      </c>
      <c r="AZ9" s="35" t="s">
        <v>61</v>
      </c>
      <c r="BA9" s="36" t="s">
        <v>55</v>
      </c>
      <c r="BB9" s="32"/>
      <c r="BC9" s="36" t="s">
        <v>55</v>
      </c>
    </row>
    <row r="10" spans="1:55" ht="16.5" x14ac:dyDescent="0.3">
      <c r="B10" s="13" t="s">
        <v>66</v>
      </c>
      <c r="C10" s="37">
        <v>77170</v>
      </c>
      <c r="D10" s="58">
        <v>15530</v>
      </c>
      <c r="E10" s="16">
        <v>170000000</v>
      </c>
      <c r="F10" s="45">
        <v>28000</v>
      </c>
      <c r="G10" s="19"/>
      <c r="H10" s="53">
        <v>39895</v>
      </c>
      <c r="I10" s="59">
        <v>860</v>
      </c>
      <c r="J10" s="16">
        <v>170000000</v>
      </c>
      <c r="K10" s="45">
        <v>22000</v>
      </c>
      <c r="L10" s="19"/>
      <c r="M10" s="54">
        <v>1.1599999999999999</v>
      </c>
      <c r="N10" s="21">
        <v>0.54</v>
      </c>
      <c r="O10" s="22">
        <v>19.600000000000001</v>
      </c>
      <c r="P10" s="23">
        <v>2</v>
      </c>
      <c r="Q10" s="24"/>
      <c r="R10" s="38">
        <v>15</v>
      </c>
      <c r="S10" s="59">
        <v>12.8</v>
      </c>
      <c r="T10" s="175">
        <v>19.600000000000001</v>
      </c>
      <c r="U10" s="23">
        <v>12</v>
      </c>
      <c r="V10" s="24"/>
      <c r="W10" s="59">
        <v>55.7</v>
      </c>
      <c r="X10" s="22">
        <v>66.7</v>
      </c>
      <c r="Y10" s="23">
        <v>59</v>
      </c>
      <c r="Z10" s="61"/>
      <c r="AA10" s="41">
        <v>7.2956410256410278</v>
      </c>
      <c r="AB10" s="62">
        <v>6.3980952380952401</v>
      </c>
      <c r="AC10" s="22">
        <v>5.99</v>
      </c>
      <c r="AD10" s="23">
        <v>6.39</v>
      </c>
      <c r="AE10" s="24"/>
      <c r="AF10" s="38">
        <v>7</v>
      </c>
      <c r="AG10" s="59">
        <v>9</v>
      </c>
      <c r="AH10" s="22">
        <v>11</v>
      </c>
      <c r="AI10" s="23">
        <v>10</v>
      </c>
      <c r="AJ10" s="61"/>
      <c r="AK10" s="41">
        <v>73</v>
      </c>
      <c r="AL10" s="41"/>
      <c r="AM10" s="38">
        <v>1.86</v>
      </c>
      <c r="AN10" s="59">
        <v>6.04</v>
      </c>
      <c r="AO10" s="22">
        <v>4.5199999999999996</v>
      </c>
      <c r="AP10" s="23">
        <v>4.79</v>
      </c>
      <c r="AQ10" s="24"/>
      <c r="AR10" s="41">
        <v>145.43589743589743</v>
      </c>
      <c r="AS10" s="144">
        <v>140</v>
      </c>
      <c r="AT10" s="98">
        <v>97.312820512820522</v>
      </c>
      <c r="AU10" s="98">
        <v>82.761904761904788</v>
      </c>
      <c r="AV10" s="60" t="s">
        <v>61</v>
      </c>
      <c r="AW10" s="43">
        <v>2</v>
      </c>
      <c r="AX10" s="43">
        <v>3</v>
      </c>
      <c r="AY10" s="49" t="s">
        <v>55</v>
      </c>
      <c r="AZ10" s="50" t="s">
        <v>55</v>
      </c>
      <c r="BA10" s="36" t="s">
        <v>55</v>
      </c>
      <c r="BB10" s="32"/>
      <c r="BC10" s="36" t="s">
        <v>55</v>
      </c>
    </row>
    <row r="11" spans="1:55" ht="16.5" x14ac:dyDescent="0.3">
      <c r="B11" s="13" t="s">
        <v>67</v>
      </c>
      <c r="C11" s="53">
        <v>2909</v>
      </c>
      <c r="D11" s="15">
        <v>4360</v>
      </c>
      <c r="E11" s="45">
        <v>2800</v>
      </c>
      <c r="F11" s="18">
        <v>2200</v>
      </c>
      <c r="G11" s="19">
        <v>4000</v>
      </c>
      <c r="H11" s="38">
        <v>96</v>
      </c>
      <c r="I11" s="40">
        <v>10</v>
      </c>
      <c r="J11" s="16">
        <v>200</v>
      </c>
      <c r="K11" s="18">
        <v>460</v>
      </c>
      <c r="L11" s="19">
        <v>0</v>
      </c>
      <c r="M11" s="54">
        <v>1.69</v>
      </c>
      <c r="N11" s="21">
        <v>0.38</v>
      </c>
      <c r="O11" s="22">
        <v>6.93</v>
      </c>
      <c r="P11" s="23">
        <v>2</v>
      </c>
      <c r="Q11" s="24">
        <v>4</v>
      </c>
      <c r="R11" s="54">
        <v>2.36</v>
      </c>
      <c r="S11" s="21">
        <v>2.3199999999999998</v>
      </c>
      <c r="T11" s="175">
        <v>6.93</v>
      </c>
      <c r="U11" s="23">
        <v>0</v>
      </c>
      <c r="V11" s="24">
        <v>12</v>
      </c>
      <c r="W11" s="40">
        <v>46.4</v>
      </c>
      <c r="X11" s="22">
        <v>45.5</v>
      </c>
      <c r="Y11" s="23">
        <v>18.7</v>
      </c>
      <c r="Z11" s="26">
        <v>21.06</v>
      </c>
      <c r="AA11" s="41">
        <v>7.315287356321841</v>
      </c>
      <c r="AB11" s="62">
        <v>7.5513636363636385</v>
      </c>
      <c r="AC11" s="22">
        <v>6.66</v>
      </c>
      <c r="AD11" s="23">
        <v>7.27</v>
      </c>
      <c r="AE11" s="24">
        <v>6.9</v>
      </c>
      <c r="AF11" s="38">
        <v>7</v>
      </c>
      <c r="AG11" s="21">
        <v>5</v>
      </c>
      <c r="AH11" s="16"/>
      <c r="AI11" s="23">
        <v>7</v>
      </c>
      <c r="AJ11" s="26">
        <v>7</v>
      </c>
      <c r="AK11" s="41">
        <v>57.172413793103445</v>
      </c>
      <c r="AL11" s="41"/>
      <c r="AM11" s="38" t="s">
        <v>60</v>
      </c>
      <c r="AN11" s="64"/>
      <c r="AO11" s="16"/>
      <c r="AP11" s="23">
        <v>0</v>
      </c>
      <c r="AQ11" s="24"/>
      <c r="AR11" s="41">
        <v>113.59770114942529</v>
      </c>
      <c r="AS11" s="24">
        <v>105</v>
      </c>
      <c r="AT11" s="98">
        <v>94.012643678160984</v>
      </c>
      <c r="AU11" s="98">
        <v>97.063636363636363</v>
      </c>
      <c r="AV11" s="42" t="s">
        <v>54</v>
      </c>
      <c r="AW11" s="43">
        <v>4</v>
      </c>
      <c r="AX11" s="43">
        <v>5</v>
      </c>
      <c r="AY11" s="65" t="s">
        <v>56</v>
      </c>
      <c r="AZ11" s="57" t="s">
        <v>54</v>
      </c>
      <c r="BA11" s="36" t="s">
        <v>55</v>
      </c>
      <c r="BB11" s="32" t="s">
        <v>54</v>
      </c>
      <c r="BC11" s="36" t="s">
        <v>56</v>
      </c>
    </row>
    <row r="12" spans="1:55" ht="16.5" x14ac:dyDescent="0.3">
      <c r="B12" s="13" t="s">
        <v>68</v>
      </c>
      <c r="C12" s="53">
        <v>15531</v>
      </c>
      <c r="D12" s="58">
        <v>6131</v>
      </c>
      <c r="E12" s="16">
        <v>350000</v>
      </c>
      <c r="F12" s="45">
        <v>9200</v>
      </c>
      <c r="G12" s="19"/>
      <c r="H12" s="38">
        <v>629</v>
      </c>
      <c r="I12" s="59">
        <v>41</v>
      </c>
      <c r="J12" s="16">
        <v>14000</v>
      </c>
      <c r="K12" s="23">
        <v>130</v>
      </c>
      <c r="L12" s="19"/>
      <c r="M12" s="54">
        <v>1.04</v>
      </c>
      <c r="N12" s="21">
        <v>0.3</v>
      </c>
      <c r="O12" s="22">
        <v>12.3</v>
      </c>
      <c r="P12" s="23">
        <v>2</v>
      </c>
      <c r="Q12" s="24"/>
      <c r="R12" s="54">
        <v>4.18</v>
      </c>
      <c r="S12" s="21">
        <v>3.93</v>
      </c>
      <c r="T12" s="175">
        <v>12.3</v>
      </c>
      <c r="U12" s="23">
        <v>12</v>
      </c>
      <c r="V12" s="24"/>
      <c r="W12" s="59">
        <v>56.5</v>
      </c>
      <c r="X12" s="22">
        <v>90</v>
      </c>
      <c r="Y12" s="23">
        <v>69.5</v>
      </c>
      <c r="Z12" s="26"/>
      <c r="AA12" s="41">
        <v>7.4104878048780494</v>
      </c>
      <c r="AB12" s="62">
        <v>7.4342105263157876</v>
      </c>
      <c r="AC12" s="22">
        <v>6.77</v>
      </c>
      <c r="AD12" s="23">
        <v>6.41</v>
      </c>
      <c r="AE12" s="24"/>
      <c r="AF12" s="38">
        <v>7</v>
      </c>
      <c r="AG12" s="59">
        <v>7</v>
      </c>
      <c r="AH12" s="22">
        <v>3</v>
      </c>
      <c r="AI12" s="23">
        <v>7</v>
      </c>
      <c r="AJ12" s="26"/>
      <c r="AK12" s="41">
        <v>71</v>
      </c>
      <c r="AL12" s="41"/>
      <c r="AM12" s="38">
        <v>1.32</v>
      </c>
      <c r="AN12" s="59">
        <v>2.14</v>
      </c>
      <c r="AO12" s="22">
        <v>0.90100000000000002</v>
      </c>
      <c r="AP12" s="23">
        <v>0.46</v>
      </c>
      <c r="AQ12" s="24"/>
      <c r="AR12" s="41">
        <v>141.02439024390245</v>
      </c>
      <c r="AS12" s="24">
        <v>126</v>
      </c>
      <c r="AT12" s="98">
        <v>97.309756097560978</v>
      </c>
      <c r="AU12" s="98">
        <v>98.505263157894746</v>
      </c>
      <c r="AV12" s="49" t="s">
        <v>55</v>
      </c>
      <c r="AW12" s="43">
        <v>3</v>
      </c>
      <c r="AX12" s="43">
        <v>4</v>
      </c>
      <c r="AY12" s="42" t="s">
        <v>54</v>
      </c>
      <c r="AZ12" s="35" t="s">
        <v>55</v>
      </c>
      <c r="BA12" s="36" t="s">
        <v>55</v>
      </c>
      <c r="BB12" s="32"/>
      <c r="BC12" s="36" t="s">
        <v>56</v>
      </c>
    </row>
    <row r="13" spans="1:55" ht="16.5" x14ac:dyDescent="0.3">
      <c r="B13" s="13" t="s">
        <v>69</v>
      </c>
      <c r="C13" s="53">
        <v>75560</v>
      </c>
      <c r="D13" s="58">
        <v>92080</v>
      </c>
      <c r="E13" s="16">
        <v>4700</v>
      </c>
      <c r="F13" s="18">
        <v>210000</v>
      </c>
      <c r="G13" s="19">
        <v>350000000</v>
      </c>
      <c r="H13" s="53">
        <v>54930</v>
      </c>
      <c r="I13" s="58">
        <v>61310</v>
      </c>
      <c r="J13" s="45">
        <v>110</v>
      </c>
      <c r="K13" s="18">
        <v>20000</v>
      </c>
      <c r="L13" s="19">
        <v>200000000</v>
      </c>
      <c r="M13" s="38">
        <v>2.09</v>
      </c>
      <c r="N13" s="21">
        <v>1.1100000000000001</v>
      </c>
      <c r="O13" s="22">
        <v>2.5299999999999998</v>
      </c>
      <c r="P13" s="23">
        <v>177</v>
      </c>
      <c r="Q13" s="24">
        <v>48</v>
      </c>
      <c r="R13" s="54">
        <v>5.29</v>
      </c>
      <c r="S13" s="21">
        <v>6.57</v>
      </c>
      <c r="T13" s="175">
        <v>2.5299999999999998</v>
      </c>
      <c r="U13" s="23">
        <v>224</v>
      </c>
      <c r="V13" s="24">
        <v>97.8</v>
      </c>
      <c r="W13" s="59">
        <v>83.3</v>
      </c>
      <c r="X13" s="22">
        <v>58.3</v>
      </c>
      <c r="Y13" s="23">
        <v>118</v>
      </c>
      <c r="Z13" s="26">
        <v>96.3</v>
      </c>
      <c r="AA13" s="41">
        <v>7.4608064516129033</v>
      </c>
      <c r="AB13" s="62">
        <v>6.76</v>
      </c>
      <c r="AC13" s="22">
        <v>6.62</v>
      </c>
      <c r="AD13" s="23">
        <v>3.53</v>
      </c>
      <c r="AE13" s="24">
        <v>5</v>
      </c>
      <c r="AF13" s="38">
        <v>7</v>
      </c>
      <c r="AG13" s="21">
        <v>1</v>
      </c>
      <c r="AH13" s="22">
        <v>5</v>
      </c>
      <c r="AI13" s="23">
        <v>38</v>
      </c>
      <c r="AJ13" s="26">
        <v>27</v>
      </c>
      <c r="AK13" s="41">
        <v>105</v>
      </c>
      <c r="AL13" s="41"/>
      <c r="AM13" s="38">
        <v>2.64</v>
      </c>
      <c r="AN13" s="59">
        <v>0.75</v>
      </c>
      <c r="AO13" s="22">
        <v>0.59699999999999998</v>
      </c>
      <c r="AP13" s="23">
        <v>11.3</v>
      </c>
      <c r="AQ13" s="24">
        <v>20.5</v>
      </c>
      <c r="AR13" s="41">
        <v>210.09677419354838</v>
      </c>
      <c r="AS13" s="143">
        <v>187.11764705882354</v>
      </c>
      <c r="AT13" s="98">
        <v>97.870967741935488</v>
      </c>
      <c r="AU13" s="98">
        <v>90.635294117647049</v>
      </c>
      <c r="AV13" s="60" t="s">
        <v>61</v>
      </c>
      <c r="AW13" s="43">
        <v>2</v>
      </c>
      <c r="AX13" s="43">
        <v>3</v>
      </c>
      <c r="AY13" s="49" t="s">
        <v>55</v>
      </c>
      <c r="AZ13" s="35" t="s">
        <v>54</v>
      </c>
      <c r="BA13" s="36" t="s">
        <v>70</v>
      </c>
      <c r="BB13" s="32" t="s">
        <v>61</v>
      </c>
      <c r="BC13" s="36" t="s">
        <v>70</v>
      </c>
    </row>
    <row r="14" spans="1:55" ht="16.5" x14ac:dyDescent="0.3">
      <c r="B14" s="13" t="s">
        <v>71</v>
      </c>
      <c r="C14" s="37">
        <v>98350</v>
      </c>
      <c r="D14" s="58">
        <v>241960</v>
      </c>
      <c r="E14" s="16">
        <v>390000</v>
      </c>
      <c r="F14" s="18">
        <v>1600000</v>
      </c>
      <c r="G14" s="19">
        <v>16000000000</v>
      </c>
      <c r="H14" s="53">
        <v>52525</v>
      </c>
      <c r="I14" s="58">
        <v>129970</v>
      </c>
      <c r="J14" s="16">
        <v>110000</v>
      </c>
      <c r="K14" s="18">
        <v>1700</v>
      </c>
      <c r="L14" s="19">
        <v>16000000000</v>
      </c>
      <c r="M14" s="38">
        <v>2.59</v>
      </c>
      <c r="N14" s="59">
        <v>3.84</v>
      </c>
      <c r="O14" s="22">
        <v>6.4</v>
      </c>
      <c r="P14" s="23">
        <v>3.12</v>
      </c>
      <c r="Q14" s="24">
        <v>24.54</v>
      </c>
      <c r="R14" s="54">
        <v>8.94</v>
      </c>
      <c r="S14" s="21">
        <v>3.52</v>
      </c>
      <c r="T14" s="175">
        <v>6.4</v>
      </c>
      <c r="U14" s="23">
        <v>12</v>
      </c>
      <c r="V14" s="24">
        <v>55.33</v>
      </c>
      <c r="W14" s="59">
        <v>72.599999999999994</v>
      </c>
      <c r="X14" s="22">
        <v>79.2</v>
      </c>
      <c r="Y14" s="23">
        <v>81.8</v>
      </c>
      <c r="Z14" s="26">
        <v>85.2</v>
      </c>
      <c r="AA14" s="41">
        <v>7.4541509433962254</v>
      </c>
      <c r="AB14" s="62">
        <v>5.9515789473684224</v>
      </c>
      <c r="AC14" s="22">
        <v>6.5</v>
      </c>
      <c r="AD14" s="23">
        <v>5.71</v>
      </c>
      <c r="AE14" s="24">
        <v>5.6</v>
      </c>
      <c r="AF14" s="38">
        <v>7</v>
      </c>
      <c r="AG14" s="66">
        <v>2875</v>
      </c>
      <c r="AH14" s="22">
        <v>6</v>
      </c>
      <c r="AI14" s="23">
        <v>7</v>
      </c>
      <c r="AJ14" s="26">
        <v>13</v>
      </c>
      <c r="AK14" s="41">
        <v>95</v>
      </c>
      <c r="AL14" s="41"/>
      <c r="AM14" s="38">
        <v>1.36</v>
      </c>
      <c r="AN14" s="67">
        <v>334</v>
      </c>
      <c r="AO14" s="22">
        <v>1.0900000000000001</v>
      </c>
      <c r="AP14" s="23">
        <v>1.98</v>
      </c>
      <c r="AQ14" s="24">
        <v>6.3</v>
      </c>
      <c r="AR14" s="41">
        <v>190</v>
      </c>
      <c r="AS14" s="143">
        <v>178.47368421052633</v>
      </c>
      <c r="AT14" s="98">
        <v>102.03584905660378</v>
      </c>
      <c r="AU14" s="98">
        <v>80.457894736842093</v>
      </c>
      <c r="AV14" s="60" t="s">
        <v>61</v>
      </c>
      <c r="AW14" s="43">
        <v>2</v>
      </c>
      <c r="AX14" s="43">
        <v>2</v>
      </c>
      <c r="AY14" s="60" t="s">
        <v>61</v>
      </c>
      <c r="AZ14" s="50" t="s">
        <v>55</v>
      </c>
      <c r="BA14" s="36" t="s">
        <v>55</v>
      </c>
      <c r="BB14" s="32" t="s">
        <v>61</v>
      </c>
      <c r="BC14" s="36" t="s">
        <v>55</v>
      </c>
    </row>
    <row r="15" spans="1:55" ht="16.5" x14ac:dyDescent="0.3">
      <c r="B15" s="13" t="s">
        <v>72</v>
      </c>
      <c r="C15" s="37">
        <v>13550</v>
      </c>
      <c r="D15" s="15">
        <v>48840</v>
      </c>
      <c r="E15" s="16">
        <v>400000</v>
      </c>
      <c r="F15" s="18"/>
      <c r="G15" s="19"/>
      <c r="H15" s="38">
        <v>700</v>
      </c>
      <c r="I15" s="40">
        <v>310</v>
      </c>
      <c r="J15" s="45">
        <v>130</v>
      </c>
      <c r="K15" s="18"/>
      <c r="L15" s="19"/>
      <c r="M15" s="38">
        <v>0.17</v>
      </c>
      <c r="N15" s="21">
        <v>0.52</v>
      </c>
      <c r="O15" s="22">
        <v>21.2</v>
      </c>
      <c r="P15" s="23"/>
      <c r="Q15" s="24"/>
      <c r="R15" s="38">
        <v>9.1300000000000008</v>
      </c>
      <c r="S15" s="21">
        <v>5.91</v>
      </c>
      <c r="T15" s="175">
        <v>21.2</v>
      </c>
      <c r="U15" s="23"/>
      <c r="V15" s="24"/>
      <c r="W15" s="40">
        <v>49</v>
      </c>
      <c r="X15" s="22">
        <v>45.5</v>
      </c>
      <c r="Y15" s="23"/>
      <c r="Z15" s="26"/>
      <c r="AA15" s="41">
        <v>7.5605263157894749</v>
      </c>
      <c r="AB15" s="62">
        <v>7.8625714285714281</v>
      </c>
      <c r="AC15" s="22">
        <v>6.58</v>
      </c>
      <c r="AD15" s="23"/>
      <c r="AE15" s="24"/>
      <c r="AF15" s="38">
        <v>31</v>
      </c>
      <c r="AG15" s="40">
        <v>25</v>
      </c>
      <c r="AH15" s="22">
        <v>21</v>
      </c>
      <c r="AI15" s="23"/>
      <c r="AJ15" s="26"/>
      <c r="AK15" s="41">
        <v>68</v>
      </c>
      <c r="AL15" s="41"/>
      <c r="AM15" s="38">
        <v>22.7</v>
      </c>
      <c r="AN15" s="40">
        <v>12.4</v>
      </c>
      <c r="AO15" s="22">
        <v>13.3</v>
      </c>
      <c r="AP15" s="23"/>
      <c r="AQ15" s="24"/>
      <c r="AR15" s="41">
        <v>137</v>
      </c>
      <c r="AS15" s="143">
        <v>131.48571428571429</v>
      </c>
      <c r="AT15" s="98">
        <v>99.950877192982503</v>
      </c>
      <c r="AU15" s="98">
        <v>103.75999999999999</v>
      </c>
      <c r="AV15" s="49" t="s">
        <v>55</v>
      </c>
      <c r="AW15" s="43">
        <v>3</v>
      </c>
      <c r="AX15" s="43">
        <v>3</v>
      </c>
      <c r="AY15" s="49" t="s">
        <v>55</v>
      </c>
      <c r="AZ15" s="68" t="s">
        <v>55</v>
      </c>
      <c r="BA15" s="36"/>
      <c r="BB15" s="32"/>
      <c r="BC15" s="36"/>
    </row>
    <row r="16" spans="1:55" ht="16.5" x14ac:dyDescent="0.3">
      <c r="B16" s="69" t="s">
        <v>73</v>
      </c>
      <c r="C16" s="53">
        <v>1426</v>
      </c>
      <c r="D16" s="15">
        <v>3285</v>
      </c>
      <c r="E16" s="45">
        <v>210</v>
      </c>
      <c r="F16" s="18">
        <v>2800</v>
      </c>
      <c r="G16" s="19">
        <v>2500</v>
      </c>
      <c r="H16" s="38">
        <v>36</v>
      </c>
      <c r="I16" s="40">
        <v>41</v>
      </c>
      <c r="J16" s="16">
        <v>17</v>
      </c>
      <c r="K16" s="18">
        <v>20</v>
      </c>
      <c r="L16" s="19">
        <v>400</v>
      </c>
      <c r="M16" s="54">
        <v>0.72</v>
      </c>
      <c r="N16" s="21">
        <v>0.53</v>
      </c>
      <c r="O16" s="22">
        <v>0.69199999999999995</v>
      </c>
      <c r="P16" s="23">
        <v>2</v>
      </c>
      <c r="Q16" s="24">
        <v>4</v>
      </c>
      <c r="R16" s="54">
        <v>7.47</v>
      </c>
      <c r="S16" s="21">
        <v>8.01</v>
      </c>
      <c r="T16" s="175">
        <v>0.69199999999999995</v>
      </c>
      <c r="U16" s="23">
        <v>0</v>
      </c>
      <c r="V16" s="24">
        <v>12</v>
      </c>
      <c r="W16" s="40">
        <v>26</v>
      </c>
      <c r="X16" s="22">
        <v>26.5</v>
      </c>
      <c r="Y16" s="23">
        <v>19.899999999999999</v>
      </c>
      <c r="Z16" s="26">
        <v>24.98</v>
      </c>
      <c r="AA16" s="41">
        <v>7.7780952380952408</v>
      </c>
      <c r="AB16" s="62">
        <v>7.6641176470588235</v>
      </c>
      <c r="AC16" s="22">
        <v>6.53</v>
      </c>
      <c r="AD16" s="23">
        <v>4.6100000000000003</v>
      </c>
      <c r="AE16" s="24">
        <v>7</v>
      </c>
      <c r="AF16" s="38">
        <v>7</v>
      </c>
      <c r="AG16" s="21">
        <v>2</v>
      </c>
      <c r="AH16" s="16"/>
      <c r="AI16" s="23">
        <v>7</v>
      </c>
      <c r="AJ16" s="26">
        <v>7</v>
      </c>
      <c r="AK16" s="41">
        <v>34.833333333333336</v>
      </c>
      <c r="AL16" s="41"/>
      <c r="AM16" s="38" t="s">
        <v>60</v>
      </c>
      <c r="AN16" s="70"/>
      <c r="AO16" s="16"/>
      <c r="AP16" s="23">
        <v>0</v>
      </c>
      <c r="AQ16" s="24"/>
      <c r="AR16" s="41">
        <v>69</v>
      </c>
      <c r="AS16" s="143">
        <v>61</v>
      </c>
      <c r="AT16" s="98">
        <v>99.316666666666691</v>
      </c>
      <c r="AU16" s="98">
        <v>96.552941176470583</v>
      </c>
      <c r="AV16" s="65" t="s">
        <v>56</v>
      </c>
      <c r="AW16" s="43">
        <v>5</v>
      </c>
      <c r="AX16" s="43">
        <v>5</v>
      </c>
      <c r="AY16" s="65" t="s">
        <v>56</v>
      </c>
      <c r="AZ16" s="35" t="s">
        <v>56</v>
      </c>
      <c r="BA16" s="36" t="s">
        <v>54</v>
      </c>
      <c r="BB16" s="32" t="s">
        <v>74</v>
      </c>
      <c r="BC16" s="36" t="s">
        <v>56</v>
      </c>
    </row>
    <row r="17" spans="2:55" ht="16.5" x14ac:dyDescent="0.3">
      <c r="B17" s="69" t="s">
        <v>75</v>
      </c>
      <c r="C17" s="53">
        <v>9804</v>
      </c>
      <c r="D17" s="15">
        <v>3448</v>
      </c>
      <c r="E17" s="45">
        <v>680</v>
      </c>
      <c r="F17" s="18">
        <v>9200</v>
      </c>
      <c r="G17" s="19">
        <v>11000</v>
      </c>
      <c r="H17" s="38">
        <v>63</v>
      </c>
      <c r="I17" s="40">
        <v>20</v>
      </c>
      <c r="J17" s="22">
        <v>20</v>
      </c>
      <c r="K17" s="18">
        <v>130</v>
      </c>
      <c r="L17" s="19">
        <v>3500</v>
      </c>
      <c r="M17" s="54">
        <v>0.48</v>
      </c>
      <c r="N17" s="21">
        <v>0.28000000000000003</v>
      </c>
      <c r="O17" s="22">
        <v>4.1399999999999997</v>
      </c>
      <c r="P17" s="23">
        <v>2</v>
      </c>
      <c r="Q17" s="24">
        <v>4</v>
      </c>
      <c r="R17" s="54">
        <v>8.06</v>
      </c>
      <c r="S17" s="21">
        <v>2.2400000000000002</v>
      </c>
      <c r="T17" s="175">
        <v>4.1399999999999997</v>
      </c>
      <c r="U17" s="23">
        <v>12</v>
      </c>
      <c r="V17" s="24">
        <v>12</v>
      </c>
      <c r="W17" s="40">
        <v>41.6</v>
      </c>
      <c r="X17" s="22">
        <v>42.8</v>
      </c>
      <c r="Y17" s="23">
        <v>69.5</v>
      </c>
      <c r="Z17" s="26">
        <v>31.5</v>
      </c>
      <c r="AA17" s="41">
        <v>7.6466666666666674</v>
      </c>
      <c r="AB17" s="62">
        <v>7.7179166666666665</v>
      </c>
      <c r="AC17" s="22">
        <v>7.04</v>
      </c>
      <c r="AD17" s="23">
        <v>6.41</v>
      </c>
      <c r="AE17" s="24">
        <v>6.6</v>
      </c>
      <c r="AF17" s="38">
        <v>7</v>
      </c>
      <c r="AG17" s="21">
        <v>2</v>
      </c>
      <c r="AH17" s="22">
        <v>3</v>
      </c>
      <c r="AI17" s="23">
        <v>7</v>
      </c>
      <c r="AJ17" s="26">
        <v>7</v>
      </c>
      <c r="AK17" s="41">
        <v>67</v>
      </c>
      <c r="AL17" s="41"/>
      <c r="AM17" s="38" t="s">
        <v>60</v>
      </c>
      <c r="AN17" s="40">
        <v>0.78200000000000003</v>
      </c>
      <c r="AO17" s="22">
        <v>2.0699999999999998</v>
      </c>
      <c r="AP17" s="23">
        <v>0.46</v>
      </c>
      <c r="AQ17" s="24">
        <v>1.1599999999999999</v>
      </c>
      <c r="AR17" s="41">
        <v>134</v>
      </c>
      <c r="AS17" s="143">
        <v>94</v>
      </c>
      <c r="AT17" s="98">
        <v>99.595238095238102</v>
      </c>
      <c r="AU17" s="98">
        <v>101.98333333333333</v>
      </c>
      <c r="AV17" s="42" t="s">
        <v>54</v>
      </c>
      <c r="AW17" s="43">
        <v>4</v>
      </c>
      <c r="AX17" s="43">
        <v>5</v>
      </c>
      <c r="AY17" s="65" t="s">
        <v>56</v>
      </c>
      <c r="AZ17" s="35" t="s">
        <v>56</v>
      </c>
      <c r="BA17" s="36" t="s">
        <v>55</v>
      </c>
      <c r="BB17" s="32" t="s">
        <v>55</v>
      </c>
      <c r="BC17" s="36" t="s">
        <v>56</v>
      </c>
    </row>
    <row r="18" spans="2:55" ht="16.5" x14ac:dyDescent="0.3">
      <c r="B18" s="69" t="s">
        <v>76</v>
      </c>
      <c r="C18" s="52">
        <v>920800</v>
      </c>
      <c r="D18" s="71">
        <v>34480</v>
      </c>
      <c r="E18" s="16">
        <v>540000000</v>
      </c>
      <c r="F18" s="18">
        <v>2200000</v>
      </c>
      <c r="G18" s="19">
        <v>35000000</v>
      </c>
      <c r="H18" s="53">
        <v>648800</v>
      </c>
      <c r="I18" s="71">
        <v>10525</v>
      </c>
      <c r="J18" s="16">
        <v>240000000</v>
      </c>
      <c r="K18" s="18">
        <v>1100000</v>
      </c>
      <c r="L18" s="19">
        <v>30000000</v>
      </c>
      <c r="M18" s="38">
        <v>5.86</v>
      </c>
      <c r="N18" s="70">
        <v>5.78</v>
      </c>
      <c r="O18" s="22">
        <v>16.8</v>
      </c>
      <c r="P18" s="23">
        <v>6.08</v>
      </c>
      <c r="Q18" s="24">
        <v>6.9</v>
      </c>
      <c r="R18" s="38">
        <v>18.2</v>
      </c>
      <c r="S18" s="40">
        <v>13.7</v>
      </c>
      <c r="T18" s="175">
        <v>16.8</v>
      </c>
      <c r="U18" s="23">
        <v>29.1</v>
      </c>
      <c r="V18" s="24">
        <v>22.66</v>
      </c>
      <c r="W18" s="40">
        <v>51.5</v>
      </c>
      <c r="X18" s="22">
        <v>51.2</v>
      </c>
      <c r="Y18" s="23">
        <v>69</v>
      </c>
      <c r="Z18" s="26">
        <v>55</v>
      </c>
      <c r="AA18" s="41">
        <v>6.3538888888888883</v>
      </c>
      <c r="AB18" s="62">
        <v>7.0178125000000007</v>
      </c>
      <c r="AC18" s="22">
        <v>6.34</v>
      </c>
      <c r="AD18" s="23">
        <v>6.11</v>
      </c>
      <c r="AE18" s="24">
        <v>6</v>
      </c>
      <c r="AF18" s="38">
        <v>7</v>
      </c>
      <c r="AG18" s="21">
        <v>6</v>
      </c>
      <c r="AH18" s="22">
        <v>11</v>
      </c>
      <c r="AI18" s="23">
        <v>7</v>
      </c>
      <c r="AJ18" s="26">
        <v>14</v>
      </c>
      <c r="AK18" s="41">
        <v>84</v>
      </c>
      <c r="AL18" s="41"/>
      <c r="AM18" s="38">
        <v>1.95</v>
      </c>
      <c r="AN18" s="40">
        <v>2.91</v>
      </c>
      <c r="AO18" s="22">
        <v>8.1</v>
      </c>
      <c r="AP18" s="23">
        <v>2.59</v>
      </c>
      <c r="AQ18" s="24">
        <v>6.4</v>
      </c>
      <c r="AR18" s="41">
        <v>168.33333333333334</v>
      </c>
      <c r="AS18" s="143">
        <v>130</v>
      </c>
      <c r="AT18" s="98">
        <v>83.088888888888889</v>
      </c>
      <c r="AU18" s="98">
        <v>96.55625000000002</v>
      </c>
      <c r="AV18" s="60" t="s">
        <v>61</v>
      </c>
      <c r="AW18" s="43">
        <v>2</v>
      </c>
      <c r="AX18" s="43">
        <v>3</v>
      </c>
      <c r="AY18" s="49" t="s">
        <v>55</v>
      </c>
      <c r="AZ18" s="35" t="s">
        <v>61</v>
      </c>
      <c r="BA18" s="36" t="s">
        <v>61</v>
      </c>
      <c r="BB18" s="32" t="s">
        <v>61</v>
      </c>
      <c r="BC18" s="36" t="s">
        <v>55</v>
      </c>
    </row>
    <row r="19" spans="2:55" ht="24" x14ac:dyDescent="0.25">
      <c r="B19" s="72" t="s">
        <v>77</v>
      </c>
      <c r="C19" s="53">
        <v>12997000</v>
      </c>
      <c r="D19" s="73"/>
      <c r="E19" s="16"/>
      <c r="F19" s="18"/>
      <c r="G19" s="19"/>
      <c r="H19" s="53">
        <v>4884000</v>
      </c>
      <c r="I19" s="71"/>
      <c r="J19" s="16"/>
      <c r="K19" s="18"/>
      <c r="L19" s="19"/>
      <c r="M19" s="38">
        <v>103</v>
      </c>
      <c r="N19" s="40"/>
      <c r="O19" s="22"/>
      <c r="P19" s="23"/>
      <c r="Q19" s="24"/>
      <c r="R19" s="64">
        <v>181</v>
      </c>
      <c r="S19" s="40"/>
      <c r="T19" s="176"/>
      <c r="U19" s="23"/>
      <c r="V19" s="24"/>
      <c r="W19" s="40"/>
      <c r="X19" s="22"/>
      <c r="Y19" s="23"/>
      <c r="Z19" s="26"/>
      <c r="AA19" s="41">
        <v>3.6351612903225803</v>
      </c>
      <c r="AB19" s="62"/>
      <c r="AC19" s="22"/>
      <c r="AD19" s="23"/>
      <c r="AE19" s="24"/>
      <c r="AF19" s="64">
        <v>45</v>
      </c>
      <c r="AG19" s="40"/>
      <c r="AH19" s="22"/>
      <c r="AI19" s="23"/>
      <c r="AJ19" s="26"/>
      <c r="AK19" s="41">
        <v>189.03225806451613</v>
      </c>
      <c r="AL19" s="41"/>
      <c r="AM19" s="38">
        <v>49.5</v>
      </c>
      <c r="AN19" s="40"/>
      <c r="AO19" s="22"/>
      <c r="AP19" s="23"/>
      <c r="AQ19" s="24"/>
      <c r="AR19" s="41">
        <v>377.83870967741933</v>
      </c>
      <c r="AS19" s="143">
        <v>295.3</v>
      </c>
      <c r="AT19" s="98">
        <v>49.574193548387093</v>
      </c>
      <c r="AU19" s="98">
        <v>66.585000000000008</v>
      </c>
      <c r="AV19" s="74" t="s">
        <v>70</v>
      </c>
      <c r="AW19" s="43">
        <v>1</v>
      </c>
      <c r="AX19" s="43"/>
      <c r="AY19" s="35"/>
      <c r="AZ19" s="35"/>
      <c r="BA19" s="36"/>
      <c r="BB19" s="32"/>
      <c r="BC19" s="36"/>
    </row>
    <row r="20" spans="2:55" ht="24" x14ac:dyDescent="0.25">
      <c r="B20" s="72" t="s">
        <v>78</v>
      </c>
      <c r="C20" s="53">
        <v>2419600</v>
      </c>
      <c r="D20" s="75"/>
      <c r="E20" s="45"/>
      <c r="F20" s="18"/>
      <c r="G20" s="77"/>
      <c r="H20" s="52">
        <v>920800</v>
      </c>
      <c r="I20" s="76"/>
      <c r="J20" s="45"/>
      <c r="K20" s="18"/>
      <c r="L20" s="77"/>
      <c r="M20" s="38">
        <v>21.1</v>
      </c>
      <c r="N20" s="64"/>
      <c r="O20" s="16"/>
      <c r="P20" s="23"/>
      <c r="Q20" s="78"/>
      <c r="R20" s="38">
        <v>50.3</v>
      </c>
      <c r="S20" s="64"/>
      <c r="T20" s="177"/>
      <c r="U20" s="23"/>
      <c r="V20" s="78"/>
      <c r="W20" s="64"/>
      <c r="X20" s="16"/>
      <c r="Y20" s="23"/>
      <c r="Z20" s="78"/>
      <c r="AA20" s="41">
        <v>5.4769047619047608</v>
      </c>
      <c r="AB20" s="62">
        <v>4.9195000000000002</v>
      </c>
      <c r="AC20" s="16"/>
      <c r="AD20" s="23"/>
      <c r="AE20" s="78"/>
      <c r="AF20" s="64">
        <v>12</v>
      </c>
      <c r="AG20" s="64"/>
      <c r="AH20" s="16"/>
      <c r="AI20" s="23"/>
      <c r="AJ20" s="78"/>
      <c r="AK20" s="41">
        <v>195</v>
      </c>
      <c r="AL20" s="41"/>
      <c r="AM20" s="38">
        <v>6.47</v>
      </c>
      <c r="AN20" s="64"/>
      <c r="AO20" s="16"/>
      <c r="AP20" s="23"/>
      <c r="AQ20" s="78"/>
      <c r="AR20" s="41">
        <v>389</v>
      </c>
      <c r="AS20" s="148"/>
      <c r="AT20" s="98">
        <v>74.597619047619048</v>
      </c>
      <c r="AU20" s="98"/>
      <c r="AV20" s="60" t="s">
        <v>61</v>
      </c>
      <c r="AW20" s="43">
        <v>2</v>
      </c>
      <c r="AX20" s="43"/>
      <c r="AY20" s="32"/>
      <c r="AZ20" s="79"/>
      <c r="BA20" s="80"/>
      <c r="BB20" s="81"/>
      <c r="BC20" s="80"/>
    </row>
    <row r="21" spans="2:55" ht="16.5" x14ac:dyDescent="0.3">
      <c r="B21" s="69" t="s">
        <v>79</v>
      </c>
      <c r="C21" s="37">
        <v>57170000</v>
      </c>
      <c r="D21" s="73">
        <v>396800</v>
      </c>
      <c r="E21" s="16">
        <v>920000000</v>
      </c>
      <c r="F21" s="18">
        <v>160000000000</v>
      </c>
      <c r="G21" s="19">
        <v>35000000</v>
      </c>
      <c r="H21" s="53">
        <v>40340000</v>
      </c>
      <c r="I21" s="71">
        <v>198630</v>
      </c>
      <c r="J21" s="16">
        <v>13000000</v>
      </c>
      <c r="K21" s="18">
        <v>1600000000</v>
      </c>
      <c r="L21" s="19">
        <v>35000000</v>
      </c>
      <c r="M21" s="38">
        <v>24.4</v>
      </c>
      <c r="N21" s="40">
        <v>34.4</v>
      </c>
      <c r="O21" s="22">
        <v>34.700000000000003</v>
      </c>
      <c r="P21" s="23">
        <v>42.9</v>
      </c>
      <c r="Q21" s="24">
        <v>14.16</v>
      </c>
      <c r="R21" s="38">
        <v>56.6</v>
      </c>
      <c r="S21" s="40">
        <v>65.599999999999994</v>
      </c>
      <c r="T21" s="175">
        <v>34.700000000000003</v>
      </c>
      <c r="U21" s="23">
        <v>67.2</v>
      </c>
      <c r="V21" s="24">
        <v>35.4</v>
      </c>
      <c r="W21" s="40">
        <v>75.400000000000006</v>
      </c>
      <c r="X21" s="22">
        <v>68.8</v>
      </c>
      <c r="Y21" s="23">
        <v>144</v>
      </c>
      <c r="Z21" s="26">
        <v>69.2</v>
      </c>
      <c r="AA21" s="41">
        <v>7.3261538461538454</v>
      </c>
      <c r="AB21" s="62">
        <v>7.8033333333333346</v>
      </c>
      <c r="AC21" s="22">
        <v>5.73</v>
      </c>
      <c r="AD21" s="23">
        <v>5.28</v>
      </c>
      <c r="AE21" s="24">
        <v>5.4</v>
      </c>
      <c r="AF21" s="38">
        <v>14</v>
      </c>
      <c r="AG21" s="40">
        <v>34</v>
      </c>
      <c r="AH21" s="22">
        <v>16</v>
      </c>
      <c r="AI21" s="23">
        <v>128</v>
      </c>
      <c r="AJ21" s="26">
        <v>17</v>
      </c>
      <c r="AK21" s="41">
        <v>185</v>
      </c>
      <c r="AL21" s="41"/>
      <c r="AM21" s="38">
        <v>9.35</v>
      </c>
      <c r="AN21" s="40">
        <v>17.7</v>
      </c>
      <c r="AO21" s="22">
        <v>8.18</v>
      </c>
      <c r="AP21" s="23">
        <v>57.6</v>
      </c>
      <c r="AQ21" s="24">
        <v>6.31</v>
      </c>
      <c r="AR21" s="41">
        <v>370.19230769230768</v>
      </c>
      <c r="AS21" s="143">
        <v>369.57142857142856</v>
      </c>
      <c r="AT21" s="147">
        <v>99.236538461538487</v>
      </c>
      <c r="AU21" s="147">
        <v>103.79999999999998</v>
      </c>
      <c r="AV21" s="60" t="s">
        <v>61</v>
      </c>
      <c r="AW21" s="43">
        <v>2</v>
      </c>
      <c r="AX21" s="43">
        <v>2</v>
      </c>
      <c r="AY21" s="60" t="s">
        <v>61</v>
      </c>
      <c r="AZ21" s="35" t="s">
        <v>61</v>
      </c>
      <c r="BA21" s="36" t="s">
        <v>70</v>
      </c>
      <c r="BB21" s="32" t="s">
        <v>61</v>
      </c>
      <c r="BC21" s="36" t="s">
        <v>70</v>
      </c>
    </row>
    <row r="22" spans="2:55" ht="16.5" x14ac:dyDescent="0.3">
      <c r="B22" s="69" t="s">
        <v>80</v>
      </c>
      <c r="C22" s="53">
        <v>81640</v>
      </c>
      <c r="D22" s="82">
        <v>32500</v>
      </c>
      <c r="E22" s="45">
        <v>17000</v>
      </c>
      <c r="F22" s="18">
        <v>92000</v>
      </c>
      <c r="G22" s="19">
        <v>3000000</v>
      </c>
      <c r="H22" s="52">
        <v>1450</v>
      </c>
      <c r="I22" s="83">
        <v>464</v>
      </c>
      <c r="J22" s="16">
        <v>2800</v>
      </c>
      <c r="K22" s="18">
        <v>45</v>
      </c>
      <c r="L22" s="19">
        <v>2500000</v>
      </c>
      <c r="M22" s="54">
        <v>0.31</v>
      </c>
      <c r="N22" s="21">
        <v>0.65</v>
      </c>
      <c r="O22" s="22">
        <v>2.9</v>
      </c>
      <c r="P22" s="23">
        <v>3.16</v>
      </c>
      <c r="Q22" s="24">
        <v>30.3</v>
      </c>
      <c r="R22" s="38">
        <v>8.26</v>
      </c>
      <c r="S22" s="21">
        <v>9.0399999999999991</v>
      </c>
      <c r="T22" s="175">
        <v>2.9</v>
      </c>
      <c r="U22" s="23">
        <v>19.600000000000001</v>
      </c>
      <c r="V22" s="24">
        <v>52.27</v>
      </c>
      <c r="W22" s="83">
        <v>37.9</v>
      </c>
      <c r="X22" s="22">
        <v>31.2</v>
      </c>
      <c r="Y22" s="23">
        <v>48.3</v>
      </c>
      <c r="Z22" s="26">
        <v>48.8</v>
      </c>
      <c r="AA22" s="41">
        <v>5.9439130434782603</v>
      </c>
      <c r="AB22" s="62">
        <v>7.8516666666666675</v>
      </c>
      <c r="AC22" s="22">
        <v>5.55</v>
      </c>
      <c r="AD22" s="23">
        <v>6.64</v>
      </c>
      <c r="AE22" s="24">
        <v>4.3</v>
      </c>
      <c r="AF22" s="38">
        <v>7</v>
      </c>
      <c r="AG22" s="21">
        <v>3</v>
      </c>
      <c r="AH22" s="22">
        <v>4</v>
      </c>
      <c r="AI22" s="23">
        <v>21</v>
      </c>
      <c r="AJ22" s="26">
        <v>28</v>
      </c>
      <c r="AK22" s="41">
        <v>55</v>
      </c>
      <c r="AL22" s="41"/>
      <c r="AM22" s="38" t="s">
        <v>60</v>
      </c>
      <c r="AN22" s="70"/>
      <c r="AO22" s="22">
        <v>1.89</v>
      </c>
      <c r="AP22" s="23">
        <v>0</v>
      </c>
      <c r="AQ22" s="24"/>
      <c r="AR22" s="41">
        <v>110</v>
      </c>
      <c r="AS22" s="143">
        <v>97.5</v>
      </c>
      <c r="AT22" s="98">
        <v>78.086956521739111</v>
      </c>
      <c r="AU22" s="98">
        <v>104.04444444444444</v>
      </c>
      <c r="AV22" s="49" t="s">
        <v>55</v>
      </c>
      <c r="AW22" s="43">
        <v>3</v>
      </c>
      <c r="AX22" s="43">
        <v>3</v>
      </c>
      <c r="AY22" s="49" t="s">
        <v>55</v>
      </c>
      <c r="AZ22" s="35" t="s">
        <v>55</v>
      </c>
      <c r="BA22" s="36" t="s">
        <v>55</v>
      </c>
      <c r="BB22" s="32" t="s">
        <v>61</v>
      </c>
      <c r="BC22" s="36" t="s">
        <v>55</v>
      </c>
    </row>
    <row r="23" spans="2:55" ht="16.5" x14ac:dyDescent="0.3">
      <c r="B23" s="69" t="s">
        <v>81</v>
      </c>
      <c r="C23" s="53">
        <v>29090</v>
      </c>
      <c r="D23" s="82">
        <v>12997</v>
      </c>
      <c r="E23" s="16">
        <v>14000</v>
      </c>
      <c r="F23" s="18">
        <v>540000</v>
      </c>
      <c r="G23" s="19">
        <v>300000000</v>
      </c>
      <c r="H23" s="53">
        <v>1350</v>
      </c>
      <c r="I23" s="83">
        <v>359</v>
      </c>
      <c r="J23" s="16">
        <v>40</v>
      </c>
      <c r="K23" s="18">
        <v>930</v>
      </c>
      <c r="L23" s="19">
        <v>175000000</v>
      </c>
      <c r="M23" s="54">
        <v>0.27</v>
      </c>
      <c r="N23" s="21">
        <v>0.49</v>
      </c>
      <c r="O23" s="22">
        <v>9.5399999999999991</v>
      </c>
      <c r="P23" s="23">
        <v>3.98</v>
      </c>
      <c r="Q23" s="24">
        <v>393</v>
      </c>
      <c r="R23" s="38">
        <v>13</v>
      </c>
      <c r="S23" s="21">
        <v>7.48</v>
      </c>
      <c r="T23" s="175">
        <v>9.5399999999999991</v>
      </c>
      <c r="U23" s="23">
        <v>21.9</v>
      </c>
      <c r="V23" s="24">
        <v>497.2</v>
      </c>
      <c r="W23" s="83">
        <v>36.299999999999997</v>
      </c>
      <c r="X23" s="22">
        <v>32.700000000000003</v>
      </c>
      <c r="Y23" s="23">
        <v>33.299999999999997</v>
      </c>
      <c r="Z23" s="61">
        <v>68.599999999999994</v>
      </c>
      <c r="AA23" s="84">
        <v>7.2677142857142876</v>
      </c>
      <c r="AB23" s="62">
        <v>7.9799999999999995</v>
      </c>
      <c r="AC23" s="22">
        <v>6.24</v>
      </c>
      <c r="AD23" s="23">
        <v>6.26</v>
      </c>
      <c r="AE23" s="24">
        <v>3</v>
      </c>
      <c r="AF23" s="38">
        <v>7</v>
      </c>
      <c r="AG23" s="21">
        <v>4</v>
      </c>
      <c r="AH23" s="22">
        <v>2</v>
      </c>
      <c r="AI23" s="23">
        <v>14</v>
      </c>
      <c r="AJ23" s="61">
        <v>54</v>
      </c>
      <c r="AK23" s="41">
        <v>54.25714285714286</v>
      </c>
      <c r="AL23" s="41"/>
      <c r="AM23" s="38">
        <v>1.87</v>
      </c>
      <c r="AN23" s="70">
        <v>0.86199999999999999</v>
      </c>
      <c r="AO23" s="22">
        <v>1.04</v>
      </c>
      <c r="AP23" s="23">
        <v>7.84</v>
      </c>
      <c r="AQ23" s="24">
        <v>17.7</v>
      </c>
      <c r="AR23" s="41">
        <v>109.11428571428571</v>
      </c>
      <c r="AS23" s="143">
        <v>90.25</v>
      </c>
      <c r="AT23" s="147">
        <v>94.491428571428571</v>
      </c>
      <c r="AU23" s="98">
        <v>104.03750000000001</v>
      </c>
      <c r="AV23" s="49" t="s">
        <v>55</v>
      </c>
      <c r="AW23" s="43">
        <v>3</v>
      </c>
      <c r="AX23" s="43">
        <v>4</v>
      </c>
      <c r="AY23" s="42" t="s">
        <v>54</v>
      </c>
      <c r="AZ23" s="35" t="s">
        <v>54</v>
      </c>
      <c r="BA23" s="36" t="s">
        <v>55</v>
      </c>
      <c r="BB23" s="32" t="s">
        <v>61</v>
      </c>
      <c r="BC23" s="36" t="s">
        <v>55</v>
      </c>
    </row>
    <row r="24" spans="2:55" ht="16.5" x14ac:dyDescent="0.3">
      <c r="B24" s="69" t="s">
        <v>82</v>
      </c>
      <c r="C24" s="37">
        <v>8414</v>
      </c>
      <c r="D24" s="15">
        <v>12033</v>
      </c>
      <c r="E24" s="16">
        <v>12000</v>
      </c>
      <c r="F24" s="18">
        <v>9200000</v>
      </c>
      <c r="G24" s="19">
        <v>160000000</v>
      </c>
      <c r="H24" s="38">
        <v>920</v>
      </c>
      <c r="I24" s="40">
        <v>171</v>
      </c>
      <c r="J24" s="45">
        <v>400</v>
      </c>
      <c r="K24" s="18">
        <v>1300</v>
      </c>
      <c r="L24" s="19">
        <v>160000000</v>
      </c>
      <c r="M24" s="54">
        <v>0.24</v>
      </c>
      <c r="N24" s="21">
        <v>0.33</v>
      </c>
      <c r="O24" s="22">
        <v>1.17</v>
      </c>
      <c r="P24" s="23">
        <v>2</v>
      </c>
      <c r="Q24" s="24">
        <v>44.85</v>
      </c>
      <c r="R24" s="38">
        <v>15</v>
      </c>
      <c r="S24" s="21">
        <v>2.98</v>
      </c>
      <c r="T24" s="175">
        <v>1.17</v>
      </c>
      <c r="U24" s="23">
        <v>12</v>
      </c>
      <c r="V24" s="24">
        <v>91.48</v>
      </c>
      <c r="W24" s="40">
        <v>32.5</v>
      </c>
      <c r="X24" s="22">
        <v>33.700000000000003</v>
      </c>
      <c r="Y24" s="23">
        <v>45.7</v>
      </c>
      <c r="Z24" s="26">
        <v>59.1</v>
      </c>
      <c r="AA24" s="41">
        <v>6.8564285714285713</v>
      </c>
      <c r="AB24" s="62">
        <v>7.7254166666666677</v>
      </c>
      <c r="AC24" s="22">
        <v>6.42</v>
      </c>
      <c r="AD24" s="23">
        <v>7.77</v>
      </c>
      <c r="AE24" s="24">
        <v>6.2</v>
      </c>
      <c r="AF24" s="38">
        <v>7</v>
      </c>
      <c r="AG24" s="21">
        <v>3</v>
      </c>
      <c r="AH24" s="22">
        <v>1</v>
      </c>
      <c r="AI24" s="23">
        <v>7</v>
      </c>
      <c r="AJ24" s="26">
        <v>16</v>
      </c>
      <c r="AK24" s="41">
        <v>76</v>
      </c>
      <c r="AL24" s="41"/>
      <c r="AM24" s="38">
        <v>1.25</v>
      </c>
      <c r="AN24" s="40">
        <v>1.25</v>
      </c>
      <c r="AO24" s="22">
        <v>10</v>
      </c>
      <c r="AP24" s="23">
        <v>2.09</v>
      </c>
      <c r="AQ24" s="24">
        <v>6.05</v>
      </c>
      <c r="AR24" s="41">
        <v>152.1</v>
      </c>
      <c r="AS24" s="143">
        <v>87</v>
      </c>
      <c r="AT24" s="98">
        <v>90.05285714285715</v>
      </c>
      <c r="AU24" s="98">
        <v>102.02499999999999</v>
      </c>
      <c r="AV24" s="49" t="s">
        <v>55</v>
      </c>
      <c r="AW24" s="43">
        <v>3</v>
      </c>
      <c r="AX24" s="43">
        <v>4</v>
      </c>
      <c r="AY24" s="42" t="s">
        <v>54</v>
      </c>
      <c r="AZ24" s="35" t="s">
        <v>54</v>
      </c>
      <c r="BA24" s="36" t="s">
        <v>55</v>
      </c>
      <c r="BB24" s="32" t="s">
        <v>61</v>
      </c>
      <c r="BC24" s="36" t="s">
        <v>55</v>
      </c>
    </row>
    <row r="25" spans="2:55" ht="16.5" x14ac:dyDescent="0.3">
      <c r="B25" s="69" t="s">
        <v>83</v>
      </c>
      <c r="C25" s="85"/>
      <c r="D25" s="82">
        <v>6867</v>
      </c>
      <c r="E25" s="16">
        <v>13000</v>
      </c>
      <c r="F25" s="18">
        <v>920000</v>
      </c>
      <c r="G25" s="19">
        <v>14000</v>
      </c>
      <c r="H25" s="86"/>
      <c r="I25" s="83">
        <v>134</v>
      </c>
      <c r="J25" s="16">
        <v>17</v>
      </c>
      <c r="K25" s="18">
        <v>78</v>
      </c>
      <c r="L25" s="19">
        <v>14000</v>
      </c>
      <c r="M25" s="19"/>
      <c r="N25" s="21">
        <v>0.34</v>
      </c>
      <c r="O25" s="22">
        <v>1</v>
      </c>
      <c r="P25" s="23">
        <v>2</v>
      </c>
      <c r="Q25" s="24">
        <v>11.01</v>
      </c>
      <c r="R25" s="38"/>
      <c r="S25" s="21">
        <v>9.42</v>
      </c>
      <c r="T25" s="175">
        <v>1</v>
      </c>
      <c r="U25" s="23">
        <v>16.2</v>
      </c>
      <c r="V25" s="24">
        <v>26.7</v>
      </c>
      <c r="W25" s="83">
        <v>61.4</v>
      </c>
      <c r="X25" s="22">
        <v>57.1</v>
      </c>
      <c r="Y25" s="23">
        <v>68.3</v>
      </c>
      <c r="Z25" s="26">
        <v>62.2</v>
      </c>
      <c r="AA25" s="41"/>
      <c r="AB25" s="62">
        <v>7.3250000000000011</v>
      </c>
      <c r="AC25" s="22">
        <v>6.1</v>
      </c>
      <c r="AD25" s="23">
        <v>6.15</v>
      </c>
      <c r="AE25" s="24">
        <v>5.7</v>
      </c>
      <c r="AF25" s="38"/>
      <c r="AG25" s="21">
        <v>3</v>
      </c>
      <c r="AH25" s="16"/>
      <c r="AI25" s="23">
        <v>7</v>
      </c>
      <c r="AJ25" s="26">
        <v>25</v>
      </c>
      <c r="AK25" s="41"/>
      <c r="AL25" s="41"/>
      <c r="AM25" s="86"/>
      <c r="AN25" s="70"/>
      <c r="AO25" s="16"/>
      <c r="AP25" s="23">
        <v>0</v>
      </c>
      <c r="AQ25" s="24"/>
      <c r="AR25" s="41"/>
      <c r="AS25" s="143">
        <v>95.42307692307692</v>
      </c>
      <c r="AT25" s="78"/>
      <c r="AU25" s="148">
        <v>101.5153846153846</v>
      </c>
      <c r="AV25" s="32" t="s">
        <v>53</v>
      </c>
      <c r="AW25" s="32"/>
      <c r="AX25" s="32">
        <v>4</v>
      </c>
      <c r="AY25" s="42" t="s">
        <v>54</v>
      </c>
      <c r="AZ25" s="35" t="s">
        <v>54</v>
      </c>
      <c r="BA25" s="36" t="s">
        <v>55</v>
      </c>
      <c r="BB25" s="32" t="s">
        <v>55</v>
      </c>
      <c r="BC25" s="32" t="s">
        <v>55</v>
      </c>
    </row>
    <row r="26" spans="2:55" ht="16.5" x14ac:dyDescent="0.3">
      <c r="B26" s="69" t="s">
        <v>84</v>
      </c>
      <c r="C26" s="53">
        <v>24196</v>
      </c>
      <c r="D26" s="82">
        <v>155310</v>
      </c>
      <c r="E26" s="16">
        <v>240000</v>
      </c>
      <c r="F26" s="16">
        <v>16000000</v>
      </c>
      <c r="G26" s="19"/>
      <c r="H26" s="53">
        <v>2968</v>
      </c>
      <c r="I26" s="82">
        <v>41060</v>
      </c>
      <c r="J26" s="16">
        <v>54000</v>
      </c>
      <c r="K26" s="16">
        <v>5400000</v>
      </c>
      <c r="L26" s="19"/>
      <c r="M26" s="38">
        <v>1.65</v>
      </c>
      <c r="N26" s="70">
        <v>3.06</v>
      </c>
      <c r="O26" s="22">
        <v>9.2100000000000009</v>
      </c>
      <c r="P26" s="23">
        <v>4.22</v>
      </c>
      <c r="Q26" s="24"/>
      <c r="R26" s="38">
        <v>14.4</v>
      </c>
      <c r="S26" s="70">
        <v>15.5</v>
      </c>
      <c r="T26" s="175">
        <v>9.2100000000000009</v>
      </c>
      <c r="U26" s="16">
        <v>24.3</v>
      </c>
      <c r="V26" s="24"/>
      <c r="W26" s="83">
        <v>62.6</v>
      </c>
      <c r="X26" s="22">
        <v>72.599999999999994</v>
      </c>
      <c r="Y26" s="23">
        <v>80.900000000000006</v>
      </c>
      <c r="Z26" s="26"/>
      <c r="AA26" s="84">
        <f>AVERAGE(AA5:AA25)</f>
        <v>6.820532197468606</v>
      </c>
      <c r="AB26" s="62">
        <v>6.6183999999999994</v>
      </c>
      <c r="AC26" s="22">
        <v>5.54</v>
      </c>
      <c r="AD26" s="23">
        <v>6.26</v>
      </c>
      <c r="AE26" s="24"/>
      <c r="AF26" s="86">
        <v>7</v>
      </c>
      <c r="AG26" s="70">
        <v>44</v>
      </c>
      <c r="AH26" s="22">
        <v>17</v>
      </c>
      <c r="AI26" s="23">
        <v>7</v>
      </c>
      <c r="AJ26" s="26"/>
      <c r="AK26" s="41">
        <v>96.037037037037038</v>
      </c>
      <c r="AL26" s="41"/>
      <c r="AM26" s="38">
        <v>1.35</v>
      </c>
      <c r="AN26" s="70">
        <v>42.8</v>
      </c>
      <c r="AO26" s="22">
        <v>9.6300000000000008</v>
      </c>
      <c r="AP26" s="23">
        <v>2.7</v>
      </c>
      <c r="AQ26" s="24"/>
      <c r="AR26" s="84">
        <v>192.22222222222223</v>
      </c>
      <c r="AS26" s="143">
        <v>162.88</v>
      </c>
      <c r="AT26" s="148">
        <v>89.974980311788102</v>
      </c>
      <c r="AU26" s="148">
        <v>88.683999999999983</v>
      </c>
      <c r="AV26" s="49" t="s">
        <v>55</v>
      </c>
      <c r="AW26" s="43">
        <v>3</v>
      </c>
      <c r="AX26" s="43">
        <v>2</v>
      </c>
      <c r="AY26" s="60" t="s">
        <v>61</v>
      </c>
      <c r="AZ26" s="35" t="s">
        <v>61</v>
      </c>
      <c r="BA26" s="36" t="s">
        <v>55</v>
      </c>
      <c r="BB26" s="32"/>
      <c r="BC26" s="32" t="s">
        <v>55</v>
      </c>
    </row>
    <row r="27" spans="2:55" ht="16.5" x14ac:dyDescent="0.3">
      <c r="B27" s="69" t="s">
        <v>85</v>
      </c>
      <c r="C27" s="53">
        <v>17329000</v>
      </c>
      <c r="D27" s="82">
        <v>344800</v>
      </c>
      <c r="E27" s="16">
        <v>170000000</v>
      </c>
      <c r="F27" s="18">
        <v>1.6E+19</v>
      </c>
      <c r="G27" s="19">
        <v>90000000000</v>
      </c>
      <c r="H27" s="53">
        <v>8164000</v>
      </c>
      <c r="I27" s="82">
        <v>34480</v>
      </c>
      <c r="J27" s="16">
        <v>170000000</v>
      </c>
      <c r="K27" s="18">
        <v>1.7E+17</v>
      </c>
      <c r="L27" s="19">
        <v>90000000000</v>
      </c>
      <c r="M27" s="38">
        <v>76.8</v>
      </c>
      <c r="N27" s="70">
        <v>3.84</v>
      </c>
      <c r="O27" s="22">
        <v>382</v>
      </c>
      <c r="P27" s="23">
        <v>235</v>
      </c>
      <c r="Q27" s="24">
        <v>61.35</v>
      </c>
      <c r="R27" s="38">
        <v>108</v>
      </c>
      <c r="S27" s="70">
        <v>18.2</v>
      </c>
      <c r="T27" s="175">
        <v>382</v>
      </c>
      <c r="U27" s="23">
        <v>794</v>
      </c>
      <c r="V27" s="24">
        <v>114.1</v>
      </c>
      <c r="W27" s="83">
        <v>67.599999999999994</v>
      </c>
      <c r="X27" s="22">
        <v>69.599999999999994</v>
      </c>
      <c r="Y27" s="23">
        <v>125</v>
      </c>
      <c r="Z27" s="26">
        <v>63.5</v>
      </c>
      <c r="AA27" s="41">
        <v>4.100714285714286</v>
      </c>
      <c r="AB27" s="62">
        <v>7.5133333333333319</v>
      </c>
      <c r="AC27" s="22">
        <v>2.4300000000000002</v>
      </c>
      <c r="AD27" s="23">
        <v>1.36</v>
      </c>
      <c r="AE27" s="24">
        <v>4.4000000000000004</v>
      </c>
      <c r="AF27" s="86">
        <v>29</v>
      </c>
      <c r="AG27" s="70">
        <v>31</v>
      </c>
      <c r="AH27" s="22">
        <v>144</v>
      </c>
      <c r="AI27" s="23">
        <v>173</v>
      </c>
      <c r="AJ27" s="26">
        <v>72</v>
      </c>
      <c r="AK27" s="41">
        <v>246.82142857142858</v>
      </c>
      <c r="AL27" s="41"/>
      <c r="AM27" s="38">
        <v>27.8</v>
      </c>
      <c r="AN27" s="70">
        <v>19.7</v>
      </c>
      <c r="AO27" s="22">
        <v>108</v>
      </c>
      <c r="AP27" s="23">
        <v>163</v>
      </c>
      <c r="AQ27" s="24">
        <v>22</v>
      </c>
      <c r="AR27" s="41">
        <v>493.28571428571428</v>
      </c>
      <c r="AS27" s="143">
        <v>162.16666666666666</v>
      </c>
      <c r="AT27" s="148">
        <v>55.021428571428579</v>
      </c>
      <c r="AU27" s="148">
        <v>98.338888888888889</v>
      </c>
      <c r="AV27" s="74" t="s">
        <v>70</v>
      </c>
      <c r="AW27" s="43">
        <v>1</v>
      </c>
      <c r="AX27" s="43">
        <v>3</v>
      </c>
      <c r="AY27" s="49" t="s">
        <v>55</v>
      </c>
      <c r="AZ27" s="35" t="s">
        <v>70</v>
      </c>
      <c r="BA27" s="36" t="s">
        <v>70</v>
      </c>
      <c r="BB27" s="32" t="s">
        <v>61</v>
      </c>
      <c r="BC27" s="36" t="s">
        <v>70</v>
      </c>
    </row>
    <row r="28" spans="2:55" ht="16.5" x14ac:dyDescent="0.3">
      <c r="B28" s="69" t="s">
        <v>86</v>
      </c>
      <c r="C28" s="37">
        <v>57940000</v>
      </c>
      <c r="D28" s="82">
        <v>4712500</v>
      </c>
      <c r="E28" s="16">
        <v>170000000</v>
      </c>
      <c r="F28" s="18">
        <v>1.6E+17</v>
      </c>
      <c r="G28" s="19">
        <v>350000000000</v>
      </c>
      <c r="H28" s="52">
        <v>14136000</v>
      </c>
      <c r="I28" s="82">
        <v>1769700</v>
      </c>
      <c r="J28" s="16">
        <v>170000000</v>
      </c>
      <c r="K28" s="18">
        <v>390000000000000</v>
      </c>
      <c r="L28" s="19">
        <v>300000000000</v>
      </c>
      <c r="M28" s="38">
        <v>66.400000000000006</v>
      </c>
      <c r="N28" s="70">
        <v>23.5</v>
      </c>
      <c r="O28" s="22">
        <v>358</v>
      </c>
      <c r="P28" s="23">
        <v>134</v>
      </c>
      <c r="Q28" s="24">
        <v>19.46</v>
      </c>
      <c r="R28" s="38">
        <v>135</v>
      </c>
      <c r="S28" s="70">
        <v>74.5</v>
      </c>
      <c r="T28" s="175">
        <v>358</v>
      </c>
      <c r="U28" s="23">
        <v>259</v>
      </c>
      <c r="V28" s="24">
        <v>43.15</v>
      </c>
      <c r="W28" s="83">
        <v>50.5</v>
      </c>
      <c r="X28" s="22">
        <v>75.5</v>
      </c>
      <c r="Y28" s="23">
        <v>66.900000000000006</v>
      </c>
      <c r="Z28" s="61">
        <v>60.8</v>
      </c>
      <c r="AA28" s="41">
        <v>5.7840000000000007</v>
      </c>
      <c r="AB28" s="62">
        <v>7.2426086956521729</v>
      </c>
      <c r="AC28" s="22">
        <v>2.56</v>
      </c>
      <c r="AD28" s="23">
        <v>3.03</v>
      </c>
      <c r="AE28" s="24">
        <v>4.3</v>
      </c>
      <c r="AF28" s="86">
        <v>20</v>
      </c>
      <c r="AG28" s="70">
        <v>22</v>
      </c>
      <c r="AH28" s="22">
        <v>90</v>
      </c>
      <c r="AI28" s="23">
        <v>73</v>
      </c>
      <c r="AJ28" s="61">
        <v>28</v>
      </c>
      <c r="AK28" s="41">
        <v>315</v>
      </c>
      <c r="AL28" s="41"/>
      <c r="AM28" s="38">
        <v>20.100000000000001</v>
      </c>
      <c r="AN28" s="70">
        <v>27.5</v>
      </c>
      <c r="AO28" s="22">
        <v>103</v>
      </c>
      <c r="AP28" s="23">
        <v>48.5</v>
      </c>
      <c r="AQ28" s="24">
        <v>20</v>
      </c>
      <c r="AR28" s="41">
        <v>630</v>
      </c>
      <c r="AS28" s="143">
        <v>350.17391304347825</v>
      </c>
      <c r="AT28" s="148">
        <v>77.347999999999999</v>
      </c>
      <c r="AU28" s="148">
        <v>94.973913043478262</v>
      </c>
      <c r="AV28" s="74" t="s">
        <v>70</v>
      </c>
      <c r="AW28" s="43">
        <v>1</v>
      </c>
      <c r="AX28" s="43">
        <v>2</v>
      </c>
      <c r="AY28" s="60" t="s">
        <v>61</v>
      </c>
      <c r="AZ28" s="35" t="s">
        <v>70</v>
      </c>
      <c r="BA28" s="36" t="s">
        <v>70</v>
      </c>
      <c r="BB28" s="32" t="s">
        <v>61</v>
      </c>
      <c r="BC28" s="36" t="s">
        <v>70</v>
      </c>
    </row>
    <row r="29" spans="2:55" ht="16.5" x14ac:dyDescent="0.3">
      <c r="B29" s="69" t="s">
        <v>87</v>
      </c>
      <c r="C29" s="53">
        <v>2359</v>
      </c>
      <c r="D29" s="82">
        <v>19863</v>
      </c>
      <c r="E29" s="16">
        <v>170000</v>
      </c>
      <c r="F29" s="18"/>
      <c r="G29" s="19"/>
      <c r="H29" s="38">
        <v>1</v>
      </c>
      <c r="I29" s="82">
        <v>1019</v>
      </c>
      <c r="J29" s="16">
        <v>11000</v>
      </c>
      <c r="K29" s="18"/>
      <c r="L29" s="19"/>
      <c r="M29" s="54">
        <v>0.81</v>
      </c>
      <c r="N29" s="21">
        <v>0.36</v>
      </c>
      <c r="O29" s="22">
        <v>0.628</v>
      </c>
      <c r="P29" s="23"/>
      <c r="Q29" s="24"/>
      <c r="R29" s="54">
        <v>8.8000000000000007</v>
      </c>
      <c r="S29" s="21">
        <v>7.95</v>
      </c>
      <c r="T29" s="175">
        <v>0.628</v>
      </c>
      <c r="U29" s="23"/>
      <c r="V29" s="24"/>
      <c r="W29" s="83">
        <v>28.4</v>
      </c>
      <c r="X29" s="22">
        <v>29.7</v>
      </c>
      <c r="Y29" s="23"/>
      <c r="Z29" s="26"/>
      <c r="AA29" s="41">
        <v>7.6812499999999995</v>
      </c>
      <c r="AB29" s="62">
        <v>6.5933333333333328</v>
      </c>
      <c r="AC29" s="22">
        <v>6.1</v>
      </c>
      <c r="AD29" s="23"/>
      <c r="AE29" s="24"/>
      <c r="AF29" s="38">
        <v>7</v>
      </c>
      <c r="AG29" s="21">
        <v>2</v>
      </c>
      <c r="AH29" s="22">
        <v>30</v>
      </c>
      <c r="AI29" s="23"/>
      <c r="AJ29" s="26"/>
      <c r="AK29" s="41">
        <v>27</v>
      </c>
      <c r="AL29" s="41"/>
      <c r="AM29" s="38" t="s">
        <v>60</v>
      </c>
      <c r="AN29" s="70"/>
      <c r="AO29" s="22">
        <v>28.1</v>
      </c>
      <c r="AP29" s="23"/>
      <c r="AQ29" s="24"/>
      <c r="AR29" s="41">
        <v>53</v>
      </c>
      <c r="AS29" s="143">
        <v>66.407407407407405</v>
      </c>
      <c r="AT29" s="148">
        <v>99.399999999999991</v>
      </c>
      <c r="AU29" s="148">
        <v>87.711111111111094</v>
      </c>
      <c r="AV29" s="65" t="s">
        <v>56</v>
      </c>
      <c r="AW29" s="43">
        <v>5</v>
      </c>
      <c r="AX29" s="43">
        <v>4</v>
      </c>
      <c r="AY29" s="42" t="s">
        <v>54</v>
      </c>
      <c r="AZ29" s="35" t="s">
        <v>61</v>
      </c>
      <c r="BA29" s="80"/>
      <c r="BB29" s="32"/>
      <c r="BC29" s="80"/>
    </row>
    <row r="30" spans="2:55" ht="16.5" x14ac:dyDescent="0.3">
      <c r="B30" s="69" t="s">
        <v>88</v>
      </c>
      <c r="C30" s="53">
        <v>1872</v>
      </c>
      <c r="D30" s="82">
        <v>2035</v>
      </c>
      <c r="E30" s="87">
        <v>9200</v>
      </c>
      <c r="F30" s="18">
        <v>460</v>
      </c>
      <c r="G30" s="19">
        <v>200</v>
      </c>
      <c r="H30" s="86">
        <v>121</v>
      </c>
      <c r="I30" s="83">
        <v>85</v>
      </c>
      <c r="J30" s="16">
        <v>17</v>
      </c>
      <c r="K30" s="18">
        <v>78</v>
      </c>
      <c r="L30" s="19">
        <v>80</v>
      </c>
      <c r="M30" s="54">
        <v>0.52</v>
      </c>
      <c r="N30" s="21">
        <v>0.39</v>
      </c>
      <c r="O30" s="22">
        <v>1</v>
      </c>
      <c r="P30" s="23">
        <v>2</v>
      </c>
      <c r="Q30" s="24">
        <v>4</v>
      </c>
      <c r="R30" s="54">
        <v>7.68</v>
      </c>
      <c r="S30" s="21">
        <v>6.28</v>
      </c>
      <c r="T30" s="175">
        <v>1</v>
      </c>
      <c r="U30" s="23">
        <v>0</v>
      </c>
      <c r="V30" s="24">
        <v>12</v>
      </c>
      <c r="W30" s="83">
        <v>67.599999999999994</v>
      </c>
      <c r="X30" s="22">
        <v>64.5</v>
      </c>
      <c r="Y30" s="23">
        <v>36.700000000000003</v>
      </c>
      <c r="Z30" s="26">
        <v>32.270000000000003</v>
      </c>
      <c r="AA30" s="41">
        <v>6.3006060606060617</v>
      </c>
      <c r="AB30" s="62">
        <v>5.9820930232558132</v>
      </c>
      <c r="AC30" s="22">
        <v>5.83</v>
      </c>
      <c r="AD30" s="23">
        <v>5.93</v>
      </c>
      <c r="AE30" s="24">
        <v>6.8</v>
      </c>
      <c r="AF30" s="38">
        <v>7</v>
      </c>
      <c r="AG30" s="21">
        <v>3</v>
      </c>
      <c r="AH30" s="31"/>
      <c r="AI30" s="23">
        <v>7</v>
      </c>
      <c r="AJ30" s="26">
        <v>7</v>
      </c>
      <c r="AK30" s="41">
        <v>73</v>
      </c>
      <c r="AL30" s="41"/>
      <c r="AM30" s="38" t="s">
        <v>60</v>
      </c>
      <c r="AN30" s="70"/>
      <c r="AO30" s="31"/>
      <c r="AP30" s="23">
        <v>0</v>
      </c>
      <c r="AQ30" s="24"/>
      <c r="AR30" s="41">
        <v>145.81818181818181</v>
      </c>
      <c r="AS30" s="143">
        <v>141.34883720930233</v>
      </c>
      <c r="AT30" s="148">
        <v>82.675757575757558</v>
      </c>
      <c r="AU30" s="148">
        <v>78.448837209302326</v>
      </c>
      <c r="AV30" s="42" t="s">
        <v>54</v>
      </c>
      <c r="AW30" s="43">
        <v>4</v>
      </c>
      <c r="AX30" s="43">
        <v>3</v>
      </c>
      <c r="AY30" s="49" t="s">
        <v>55</v>
      </c>
      <c r="AZ30" s="35" t="s">
        <v>54</v>
      </c>
      <c r="BA30" s="36" t="s">
        <v>56</v>
      </c>
      <c r="BB30" s="32" t="s">
        <v>54</v>
      </c>
      <c r="BC30" s="36" t="s">
        <v>56</v>
      </c>
    </row>
    <row r="31" spans="2:55" ht="16.5" x14ac:dyDescent="0.3">
      <c r="B31" s="69" t="s">
        <v>89</v>
      </c>
      <c r="C31" s="88">
        <v>12997</v>
      </c>
      <c r="D31" s="82">
        <v>141360</v>
      </c>
      <c r="E31" s="16">
        <v>280000</v>
      </c>
      <c r="F31" s="45">
        <v>3500</v>
      </c>
      <c r="G31" s="19"/>
      <c r="H31" s="88">
        <v>3448</v>
      </c>
      <c r="I31" s="82">
        <v>6310</v>
      </c>
      <c r="J31" s="16">
        <v>22000</v>
      </c>
      <c r="K31" s="45">
        <v>1700</v>
      </c>
      <c r="L31" s="19"/>
      <c r="M31" s="89">
        <v>2.85</v>
      </c>
      <c r="N31" s="21">
        <v>0.57999999999999996</v>
      </c>
      <c r="O31" s="22">
        <v>12.5</v>
      </c>
      <c r="P31" s="23">
        <v>2</v>
      </c>
      <c r="Q31" s="24"/>
      <c r="R31" s="89">
        <v>13.1</v>
      </c>
      <c r="S31" s="21">
        <v>11.4</v>
      </c>
      <c r="T31" s="175">
        <v>12.5</v>
      </c>
      <c r="U31" s="23">
        <v>12</v>
      </c>
      <c r="V31" s="24"/>
      <c r="W31" s="83">
        <v>69.599999999999994</v>
      </c>
      <c r="X31" s="22">
        <v>71.2</v>
      </c>
      <c r="Y31" s="23">
        <v>73.400000000000006</v>
      </c>
      <c r="Z31" s="26"/>
      <c r="AA31" s="41">
        <v>8.631333333333334</v>
      </c>
      <c r="AB31" s="62">
        <v>9.2040000000000024</v>
      </c>
      <c r="AC31" s="22">
        <v>6.33</v>
      </c>
      <c r="AD31" s="23">
        <v>6.37</v>
      </c>
      <c r="AE31" s="24"/>
      <c r="AF31" s="38">
        <v>7</v>
      </c>
      <c r="AG31" s="21">
        <v>3</v>
      </c>
      <c r="AH31" s="22">
        <v>20</v>
      </c>
      <c r="AI31" s="23">
        <v>9</v>
      </c>
      <c r="AJ31" s="26"/>
      <c r="AK31" s="41">
        <v>85</v>
      </c>
      <c r="AL31" s="41"/>
      <c r="AM31" s="38">
        <v>3.92</v>
      </c>
      <c r="AN31" s="70">
        <v>1.84</v>
      </c>
      <c r="AO31" s="22">
        <v>9.42</v>
      </c>
      <c r="AP31" s="23">
        <v>0</v>
      </c>
      <c r="AQ31" s="24"/>
      <c r="AR31" s="41">
        <v>169.46666666666667</v>
      </c>
      <c r="AS31" s="143">
        <v>149.53333333333333</v>
      </c>
      <c r="AT31" s="148">
        <v>114.88666666666663</v>
      </c>
      <c r="AU31" s="148">
        <v>123.46666666666665</v>
      </c>
      <c r="AV31" s="49" t="s">
        <v>55</v>
      </c>
      <c r="AW31" s="43">
        <v>3</v>
      </c>
      <c r="AX31" s="43">
        <v>3</v>
      </c>
      <c r="AY31" s="49" t="s">
        <v>55</v>
      </c>
      <c r="AZ31" s="35" t="s">
        <v>55</v>
      </c>
      <c r="BA31" s="35" t="s">
        <v>55</v>
      </c>
      <c r="BB31" s="32"/>
      <c r="BC31" s="32" t="s">
        <v>55</v>
      </c>
    </row>
    <row r="32" spans="2:55" ht="16.5" x14ac:dyDescent="0.3">
      <c r="B32" s="69" t="s">
        <v>90</v>
      </c>
      <c r="C32" s="88">
        <v>43520</v>
      </c>
      <c r="D32" s="82">
        <v>129970</v>
      </c>
      <c r="E32" s="16">
        <v>400000</v>
      </c>
      <c r="F32" s="18">
        <v>28000</v>
      </c>
      <c r="G32" s="19">
        <v>3500000000</v>
      </c>
      <c r="H32" s="88">
        <v>15531</v>
      </c>
      <c r="I32" s="82">
        <v>36540</v>
      </c>
      <c r="J32" s="16">
        <v>32000</v>
      </c>
      <c r="K32" s="18">
        <v>22000</v>
      </c>
      <c r="L32" s="19">
        <v>200000000</v>
      </c>
      <c r="M32" s="89">
        <v>2.59</v>
      </c>
      <c r="N32" s="21">
        <v>1.52</v>
      </c>
      <c r="O32" s="22">
        <v>1</v>
      </c>
      <c r="P32" s="23">
        <v>4.3099999999999996</v>
      </c>
      <c r="Q32" s="24">
        <v>4</v>
      </c>
      <c r="R32" s="89">
        <v>18.399999999999999</v>
      </c>
      <c r="S32" s="21">
        <v>8.26</v>
      </c>
      <c r="T32" s="175">
        <v>1</v>
      </c>
      <c r="U32" s="23">
        <v>21.4</v>
      </c>
      <c r="V32" s="24">
        <v>12</v>
      </c>
      <c r="W32" s="83">
        <v>69.8</v>
      </c>
      <c r="X32" s="22">
        <v>74.8</v>
      </c>
      <c r="Y32" s="23">
        <v>75.5</v>
      </c>
      <c r="Z32" s="26">
        <v>68.7</v>
      </c>
      <c r="AA32" s="41">
        <v>8.68</v>
      </c>
      <c r="AB32" s="62">
        <v>8.8704347826086956</v>
      </c>
      <c r="AC32" s="22">
        <v>6.64</v>
      </c>
      <c r="AD32" s="23">
        <v>7.46</v>
      </c>
      <c r="AE32" s="24">
        <v>5.5</v>
      </c>
      <c r="AF32" s="90">
        <v>7</v>
      </c>
      <c r="AG32" s="90">
        <v>16</v>
      </c>
      <c r="AH32" s="22">
        <v>12</v>
      </c>
      <c r="AI32" s="23">
        <v>16</v>
      </c>
      <c r="AJ32" s="26">
        <v>122</v>
      </c>
      <c r="AK32" s="84">
        <v>87</v>
      </c>
      <c r="AL32" s="84"/>
      <c r="AM32" s="38">
        <v>2.08</v>
      </c>
      <c r="AN32" s="70">
        <v>4.7300000000000004</v>
      </c>
      <c r="AO32" s="22">
        <v>17.399999999999999</v>
      </c>
      <c r="AP32" s="23">
        <v>8.06</v>
      </c>
      <c r="AQ32" s="24">
        <v>21.1</v>
      </c>
      <c r="AR32" s="41">
        <v>174</v>
      </c>
      <c r="AS32" s="143">
        <v>157</v>
      </c>
      <c r="AT32" s="148">
        <v>115.4851851851852</v>
      </c>
      <c r="AU32" s="148">
        <v>120.8695652173913</v>
      </c>
      <c r="AV32" s="60" t="s">
        <v>61</v>
      </c>
      <c r="AW32" s="43">
        <v>2</v>
      </c>
      <c r="AX32" s="43">
        <v>3</v>
      </c>
      <c r="AY32" s="49" t="s">
        <v>55</v>
      </c>
      <c r="AZ32" s="35" t="s">
        <v>61</v>
      </c>
      <c r="BA32" s="36" t="s">
        <v>55</v>
      </c>
      <c r="BB32" s="32" t="s">
        <v>55</v>
      </c>
      <c r="BC32" s="32" t="s">
        <v>55</v>
      </c>
    </row>
    <row r="33" spans="2:55" ht="16.5" x14ac:dyDescent="0.25">
      <c r="B33" s="91" t="s">
        <v>91</v>
      </c>
      <c r="C33" s="88">
        <v>129970</v>
      </c>
      <c r="D33" s="92"/>
      <c r="E33" s="93"/>
      <c r="F33" s="18"/>
      <c r="G33" s="19"/>
      <c r="H33" s="88">
        <v>30760</v>
      </c>
      <c r="I33" s="92"/>
      <c r="J33" s="93"/>
      <c r="K33" s="18"/>
      <c r="L33" s="19"/>
      <c r="M33" s="89">
        <v>1.95</v>
      </c>
      <c r="N33" s="64"/>
      <c r="O33" s="16"/>
      <c r="P33" s="23"/>
      <c r="Q33" s="24"/>
      <c r="R33" s="89">
        <v>14.6</v>
      </c>
      <c r="S33" s="64"/>
      <c r="T33" s="177"/>
      <c r="U33" s="23"/>
      <c r="V33" s="24"/>
      <c r="W33" s="64"/>
      <c r="X33" s="16"/>
      <c r="Y33" s="23"/>
      <c r="Z33" s="26"/>
      <c r="AA33" s="41">
        <v>8.2800000000000011</v>
      </c>
      <c r="AB33" s="62">
        <v>8.0039285714285704</v>
      </c>
      <c r="AC33" s="16"/>
      <c r="AD33" s="23"/>
      <c r="AE33" s="24"/>
      <c r="AF33" s="64">
        <v>7</v>
      </c>
      <c r="AG33" s="64"/>
      <c r="AH33" s="16"/>
      <c r="AI33" s="23"/>
      <c r="AJ33" s="26"/>
      <c r="AK33" s="41">
        <v>93</v>
      </c>
      <c r="AL33" s="41"/>
      <c r="AM33" s="38">
        <v>1.57</v>
      </c>
      <c r="AN33" s="64"/>
      <c r="AO33" s="16"/>
      <c r="AP33" s="23"/>
      <c r="AQ33" s="24"/>
      <c r="AR33" s="41">
        <v>186</v>
      </c>
      <c r="AS33" s="143">
        <v>155</v>
      </c>
      <c r="AT33" s="148">
        <v>108.01249999999999</v>
      </c>
      <c r="AU33" s="148">
        <v>102.90714285714284</v>
      </c>
      <c r="AV33" s="60" t="s">
        <v>61</v>
      </c>
      <c r="AW33" s="43">
        <v>2</v>
      </c>
      <c r="AX33" s="43"/>
      <c r="AY33" s="32"/>
      <c r="AZ33" s="79"/>
      <c r="BA33" s="80"/>
      <c r="BB33" s="32"/>
      <c r="BC33" s="80"/>
    </row>
    <row r="34" spans="2:55" ht="16.5" x14ac:dyDescent="0.25">
      <c r="B34" s="91" t="s">
        <v>92</v>
      </c>
      <c r="C34" s="88">
        <v>648800</v>
      </c>
      <c r="D34" s="92"/>
      <c r="E34" s="93"/>
      <c r="F34" s="18"/>
      <c r="G34" s="19"/>
      <c r="H34" s="88">
        <v>461100</v>
      </c>
      <c r="I34" s="92"/>
      <c r="J34" s="93"/>
      <c r="K34" s="18"/>
      <c r="L34" s="19"/>
      <c r="M34" s="89">
        <v>17.899999999999999</v>
      </c>
      <c r="N34" s="64"/>
      <c r="O34" s="16"/>
      <c r="P34" s="23"/>
      <c r="Q34" s="24"/>
      <c r="R34" s="89">
        <v>37.1</v>
      </c>
      <c r="S34" s="64"/>
      <c r="T34" s="177"/>
      <c r="U34" s="23"/>
      <c r="V34" s="24"/>
      <c r="W34" s="64"/>
      <c r="X34" s="16"/>
      <c r="Y34" s="23"/>
      <c r="Z34" s="26"/>
      <c r="AA34" s="41">
        <v>6.9873913043478266</v>
      </c>
      <c r="AB34" s="62">
        <v>7.6831578947368415</v>
      </c>
      <c r="AC34" s="16"/>
      <c r="AD34" s="23"/>
      <c r="AE34" s="24"/>
      <c r="AF34" s="64">
        <v>18</v>
      </c>
      <c r="AG34" s="64"/>
      <c r="AH34" s="16"/>
      <c r="AI34" s="23"/>
      <c r="AJ34" s="26"/>
      <c r="AK34" s="41">
        <v>145.13043478260869</v>
      </c>
      <c r="AL34" s="41"/>
      <c r="AM34" s="38">
        <v>6.16</v>
      </c>
      <c r="AN34" s="64"/>
      <c r="AO34" s="16"/>
      <c r="AP34" s="23"/>
      <c r="AQ34" s="24"/>
      <c r="AR34" s="41">
        <v>289.91304347826087</v>
      </c>
      <c r="AS34" s="143">
        <v>188</v>
      </c>
      <c r="AT34" s="148">
        <v>92.452173913043467</v>
      </c>
      <c r="AU34" s="148">
        <v>101.21052631578947</v>
      </c>
      <c r="AV34" s="60" t="s">
        <v>61</v>
      </c>
      <c r="AW34" s="43">
        <v>2</v>
      </c>
      <c r="AX34" s="43"/>
      <c r="AY34" s="32"/>
      <c r="AZ34" s="79"/>
      <c r="BA34" s="80"/>
      <c r="BB34" s="32"/>
      <c r="BC34" s="80"/>
    </row>
    <row r="35" spans="2:55" ht="16.5" x14ac:dyDescent="0.3">
      <c r="B35" s="69" t="s">
        <v>93</v>
      </c>
      <c r="C35" s="94">
        <v>2481000</v>
      </c>
      <c r="D35" s="82">
        <v>331400</v>
      </c>
      <c r="E35" s="16">
        <v>470000000</v>
      </c>
      <c r="F35" s="18">
        <v>920000000000000</v>
      </c>
      <c r="G35" s="19">
        <v>3500000000</v>
      </c>
      <c r="H35" s="88">
        <v>1523000</v>
      </c>
      <c r="I35" s="82">
        <v>241960</v>
      </c>
      <c r="J35" s="16">
        <v>54000000</v>
      </c>
      <c r="K35" s="18">
        <v>195000000000</v>
      </c>
      <c r="L35" s="19">
        <v>1200000000</v>
      </c>
      <c r="M35" s="89">
        <v>12.4</v>
      </c>
      <c r="N35" s="40">
        <v>12.8</v>
      </c>
      <c r="O35" s="22">
        <v>55.1</v>
      </c>
      <c r="P35" s="23">
        <v>39.4</v>
      </c>
      <c r="Q35" s="24">
        <v>4</v>
      </c>
      <c r="R35" s="89">
        <v>23.3</v>
      </c>
      <c r="S35" s="90">
        <v>23.3</v>
      </c>
      <c r="T35" s="175">
        <v>55.1</v>
      </c>
      <c r="U35" s="23">
        <v>104</v>
      </c>
      <c r="V35" s="24">
        <v>17.62</v>
      </c>
      <c r="W35" s="83">
        <v>67.400000000000006</v>
      </c>
      <c r="X35" s="22">
        <v>74.599999999999994</v>
      </c>
      <c r="Y35" s="23">
        <v>151</v>
      </c>
      <c r="Z35" s="26">
        <v>66.8</v>
      </c>
      <c r="AA35" s="41">
        <v>7.4279999999999999</v>
      </c>
      <c r="AB35" s="62">
        <v>8.4075000000000024</v>
      </c>
      <c r="AC35" s="22">
        <v>5.34</v>
      </c>
      <c r="AD35" s="23">
        <v>4.38</v>
      </c>
      <c r="AE35" s="24">
        <v>5.6</v>
      </c>
      <c r="AF35" s="90">
        <v>14</v>
      </c>
      <c r="AG35" s="90">
        <v>13</v>
      </c>
      <c r="AH35" s="22">
        <v>28</v>
      </c>
      <c r="AI35" s="23">
        <v>58</v>
      </c>
      <c r="AJ35" s="26">
        <v>41</v>
      </c>
      <c r="AK35" s="41">
        <v>134</v>
      </c>
      <c r="AL35" s="41"/>
      <c r="AM35" s="38">
        <v>3.76</v>
      </c>
      <c r="AN35" s="70">
        <v>5.31</v>
      </c>
      <c r="AO35" s="22">
        <v>24.5</v>
      </c>
      <c r="AP35" s="23">
        <v>29.8</v>
      </c>
      <c r="AQ35" s="24">
        <v>17</v>
      </c>
      <c r="AR35" s="84">
        <v>268.52</v>
      </c>
      <c r="AS35" s="143">
        <v>192</v>
      </c>
      <c r="AT35" s="148">
        <v>96.624000000000009</v>
      </c>
      <c r="AU35" s="148">
        <v>115.94999999999999</v>
      </c>
      <c r="AV35" s="60" t="s">
        <v>61</v>
      </c>
      <c r="AW35" s="43">
        <v>2</v>
      </c>
      <c r="AX35" s="43">
        <v>3</v>
      </c>
      <c r="AY35" s="49" t="s">
        <v>55</v>
      </c>
      <c r="AZ35" s="35" t="s">
        <v>70</v>
      </c>
      <c r="BA35" s="36" t="s">
        <v>70</v>
      </c>
      <c r="BB35" s="32" t="s">
        <v>55</v>
      </c>
      <c r="BC35" s="36" t="s">
        <v>70</v>
      </c>
    </row>
    <row r="36" spans="2:55" ht="16.5" x14ac:dyDescent="0.25">
      <c r="B36" s="72" t="s">
        <v>94</v>
      </c>
      <c r="C36" s="92"/>
      <c r="D36" s="92"/>
      <c r="E36" s="93"/>
      <c r="F36" s="18"/>
      <c r="G36" s="19"/>
      <c r="H36" s="92"/>
      <c r="I36" s="92"/>
      <c r="J36" s="93"/>
      <c r="K36" s="18"/>
      <c r="L36" s="19"/>
      <c r="M36" s="64"/>
      <c r="N36" s="64"/>
      <c r="O36" s="16"/>
      <c r="P36" s="23"/>
      <c r="Q36" s="24"/>
      <c r="R36" s="64"/>
      <c r="S36" s="64"/>
      <c r="T36" s="177"/>
      <c r="U36" s="23"/>
      <c r="V36" s="24"/>
      <c r="W36" s="64"/>
      <c r="X36" s="16"/>
      <c r="Y36" s="23"/>
      <c r="Z36" s="26"/>
      <c r="AA36" s="41">
        <v>5.2336363636363634</v>
      </c>
      <c r="AB36" s="62">
        <v>5.2744444444444447</v>
      </c>
      <c r="AC36" s="16"/>
      <c r="AD36" s="23"/>
      <c r="AE36" s="24"/>
      <c r="AF36" s="78"/>
      <c r="AG36" s="95"/>
      <c r="AH36" s="16"/>
      <c r="AI36" s="23"/>
      <c r="AJ36" s="26"/>
      <c r="AK36" s="41">
        <v>197.27272727272728</v>
      </c>
      <c r="AL36" s="41"/>
      <c r="AM36" s="64"/>
      <c r="AN36" s="64"/>
      <c r="AO36" s="16"/>
      <c r="AP36" s="23"/>
      <c r="AQ36" s="24"/>
      <c r="AR36" s="41">
        <v>394.57575757575756</v>
      </c>
      <c r="AS36" s="143">
        <v>242.88888888888889</v>
      </c>
      <c r="AT36" s="148">
        <v>91.536559737931881</v>
      </c>
      <c r="AU36" s="148">
        <v>72.644444444444446</v>
      </c>
      <c r="AV36" s="32" t="s">
        <v>53</v>
      </c>
      <c r="AW36" s="32"/>
      <c r="AX36" s="32"/>
      <c r="AY36" s="96"/>
      <c r="AZ36" s="79"/>
      <c r="BA36" s="80"/>
      <c r="BB36" s="32"/>
      <c r="BC36" s="80"/>
    </row>
    <row r="37" spans="2:55" ht="16.5" x14ac:dyDescent="0.3">
      <c r="B37" s="69" t="s">
        <v>95</v>
      </c>
      <c r="C37" s="53">
        <v>517200</v>
      </c>
      <c r="D37" s="15">
        <v>344800</v>
      </c>
      <c r="E37" s="16">
        <v>1100000</v>
      </c>
      <c r="F37" s="18">
        <v>160000000</v>
      </c>
      <c r="G37" s="19">
        <v>3000000</v>
      </c>
      <c r="H37" s="53">
        <v>129970</v>
      </c>
      <c r="I37" s="15">
        <v>41060</v>
      </c>
      <c r="J37" s="16">
        <v>110000</v>
      </c>
      <c r="K37" s="18">
        <v>390000</v>
      </c>
      <c r="L37" s="19">
        <v>3000000</v>
      </c>
      <c r="M37" s="38">
        <v>11.4</v>
      </c>
      <c r="N37" s="40">
        <v>11.2</v>
      </c>
      <c r="O37" s="22">
        <v>24.8</v>
      </c>
      <c r="P37" s="23">
        <v>9.1199999999999992</v>
      </c>
      <c r="Q37" s="24">
        <v>4.5999999999999996</v>
      </c>
      <c r="R37" s="38">
        <v>16.2</v>
      </c>
      <c r="S37" s="40">
        <v>15.8</v>
      </c>
      <c r="T37" s="175">
        <v>24.8</v>
      </c>
      <c r="U37" s="23">
        <v>12</v>
      </c>
      <c r="V37" s="24">
        <v>17.670000000000002</v>
      </c>
      <c r="W37" s="40">
        <v>47.6</v>
      </c>
      <c r="X37" s="22">
        <v>50.7</v>
      </c>
      <c r="Y37" s="23">
        <v>56.4</v>
      </c>
      <c r="Z37" s="26">
        <v>44.9</v>
      </c>
      <c r="AA37" s="41">
        <v>6.7051724137931039</v>
      </c>
      <c r="AB37" s="62">
        <v>6.3695454545454542</v>
      </c>
      <c r="AC37" s="22">
        <v>5.03</v>
      </c>
      <c r="AD37" s="23">
        <v>5.18</v>
      </c>
      <c r="AE37" s="24">
        <v>5</v>
      </c>
      <c r="AF37" s="38">
        <v>15</v>
      </c>
      <c r="AG37" s="40">
        <v>24</v>
      </c>
      <c r="AH37" s="22">
        <v>21</v>
      </c>
      <c r="AI37" s="23">
        <v>11</v>
      </c>
      <c r="AJ37" s="26">
        <v>8</v>
      </c>
      <c r="AK37" s="41">
        <v>77.724137931034477</v>
      </c>
      <c r="AL37" s="41"/>
      <c r="AM37" s="38">
        <v>5.97</v>
      </c>
      <c r="AN37" s="40">
        <v>12.5</v>
      </c>
      <c r="AO37" s="22">
        <v>10.1</v>
      </c>
      <c r="AP37" s="23">
        <v>4.53</v>
      </c>
      <c r="AQ37" s="24">
        <v>3.82</v>
      </c>
      <c r="AR37" s="41">
        <v>155.48275862068965</v>
      </c>
      <c r="AS37" s="143">
        <v>161.54545454545453</v>
      </c>
      <c r="AT37" s="148">
        <v>89.75517241379309</v>
      </c>
      <c r="AU37" s="148">
        <v>87.236363636363649</v>
      </c>
      <c r="AV37" s="60" t="s">
        <v>61</v>
      </c>
      <c r="AW37" s="43">
        <v>2</v>
      </c>
      <c r="AX37" s="43">
        <v>3</v>
      </c>
      <c r="AY37" s="49" t="s">
        <v>55</v>
      </c>
      <c r="AZ37" s="35" t="s">
        <v>61</v>
      </c>
      <c r="BA37" s="36" t="s">
        <v>61</v>
      </c>
      <c r="BB37" s="32" t="s">
        <v>55</v>
      </c>
      <c r="BC37" s="36" t="s">
        <v>61</v>
      </c>
    </row>
    <row r="38" spans="2:55" ht="16.5" x14ac:dyDescent="0.3">
      <c r="B38" s="69" t="s">
        <v>96</v>
      </c>
      <c r="C38" s="37">
        <v>1281000</v>
      </c>
      <c r="D38" s="15">
        <v>436450</v>
      </c>
      <c r="E38" s="16">
        <v>17000000</v>
      </c>
      <c r="F38" s="18">
        <v>1600000000</v>
      </c>
      <c r="G38" s="19">
        <v>350000000</v>
      </c>
      <c r="H38" s="53">
        <v>420000</v>
      </c>
      <c r="I38" s="15">
        <v>95630</v>
      </c>
      <c r="J38" s="16">
        <v>2200000</v>
      </c>
      <c r="K38" s="18">
        <v>3900000</v>
      </c>
      <c r="L38" s="19">
        <v>40000000</v>
      </c>
      <c r="M38" s="38">
        <v>13.8</v>
      </c>
      <c r="N38" s="40">
        <v>15.7</v>
      </c>
      <c r="O38" s="22">
        <v>20.100000000000001</v>
      </c>
      <c r="P38" s="23">
        <v>8.25</v>
      </c>
      <c r="Q38" s="24">
        <v>14.08</v>
      </c>
      <c r="R38" s="38">
        <v>25.9</v>
      </c>
      <c r="S38" s="40">
        <v>27.4</v>
      </c>
      <c r="T38" s="175">
        <v>20.100000000000001</v>
      </c>
      <c r="U38" s="23">
        <v>19.3</v>
      </c>
      <c r="V38" s="24">
        <v>45.76</v>
      </c>
      <c r="W38" s="40">
        <v>61.7</v>
      </c>
      <c r="X38" s="22">
        <v>57.9</v>
      </c>
      <c r="Y38" s="23">
        <v>57.5</v>
      </c>
      <c r="Z38" s="26">
        <v>56.7</v>
      </c>
      <c r="AA38" s="41">
        <v>6.7062222222222214</v>
      </c>
      <c r="AB38" s="62">
        <v>6.1452173913043477</v>
      </c>
      <c r="AC38" s="22">
        <v>5.99</v>
      </c>
      <c r="AD38" s="23">
        <v>7.03</v>
      </c>
      <c r="AE38" s="24">
        <v>5.5</v>
      </c>
      <c r="AF38" s="38">
        <v>36</v>
      </c>
      <c r="AG38" s="90">
        <v>7</v>
      </c>
      <c r="AH38" s="22">
        <v>13</v>
      </c>
      <c r="AI38" s="97">
        <v>7</v>
      </c>
      <c r="AJ38" s="26">
        <v>13</v>
      </c>
      <c r="AK38" s="41">
        <v>103</v>
      </c>
      <c r="AL38" s="41"/>
      <c r="AM38" s="38">
        <v>24.3</v>
      </c>
      <c r="AN38" s="40">
        <v>5.25</v>
      </c>
      <c r="AO38" s="22">
        <v>10.4</v>
      </c>
      <c r="AP38" s="23">
        <v>4.3499999999999996</v>
      </c>
      <c r="AQ38" s="24">
        <v>11.1</v>
      </c>
      <c r="AR38" s="41">
        <v>205.86666666666667</v>
      </c>
      <c r="AS38" s="143">
        <v>213.52173913043478</v>
      </c>
      <c r="AT38" s="148">
        <v>87.25555555555556</v>
      </c>
      <c r="AU38" s="148">
        <v>82.113043478260863</v>
      </c>
      <c r="AV38" s="60" t="s">
        <v>61</v>
      </c>
      <c r="AW38" s="43">
        <v>2</v>
      </c>
      <c r="AX38" s="43">
        <v>2</v>
      </c>
      <c r="AY38" s="60" t="s">
        <v>61</v>
      </c>
      <c r="AZ38" s="35" t="s">
        <v>61</v>
      </c>
      <c r="BA38" s="36" t="s">
        <v>61</v>
      </c>
      <c r="BB38" s="32" t="s">
        <v>55</v>
      </c>
      <c r="BC38" s="32" t="s">
        <v>55</v>
      </c>
    </row>
    <row r="39" spans="2:55" ht="16.5" x14ac:dyDescent="0.25">
      <c r="B39" s="69" t="s">
        <v>97</v>
      </c>
      <c r="C39" s="80"/>
      <c r="D39" s="92"/>
      <c r="E39" s="93"/>
      <c r="F39" s="18">
        <v>2200</v>
      </c>
      <c r="G39" s="19">
        <v>4000</v>
      </c>
      <c r="H39" s="80"/>
      <c r="I39" s="92"/>
      <c r="J39" s="93"/>
      <c r="K39" s="18">
        <v>330</v>
      </c>
      <c r="L39" s="19">
        <v>800</v>
      </c>
      <c r="M39" s="80"/>
      <c r="N39" s="64"/>
      <c r="O39" s="19"/>
      <c r="P39" s="23">
        <v>2</v>
      </c>
      <c r="Q39" s="24">
        <v>4</v>
      </c>
      <c r="R39" s="24"/>
      <c r="S39" s="64"/>
      <c r="T39" s="144"/>
      <c r="U39" s="23">
        <v>12</v>
      </c>
      <c r="V39" s="24">
        <v>12</v>
      </c>
      <c r="W39" s="64"/>
      <c r="X39" s="24"/>
      <c r="Y39" s="23">
        <v>37.799999999999997</v>
      </c>
      <c r="Z39" s="61">
        <v>36.700000000000003</v>
      </c>
      <c r="AA39" s="80"/>
      <c r="AB39" s="98"/>
      <c r="AC39" s="61"/>
      <c r="AD39" s="23">
        <v>6.13</v>
      </c>
      <c r="AE39" s="24">
        <v>6.6</v>
      </c>
      <c r="AF39" s="24"/>
      <c r="AG39" s="95"/>
      <c r="AH39" s="24"/>
      <c r="AI39" s="23">
        <v>36</v>
      </c>
      <c r="AJ39" s="61">
        <v>17</v>
      </c>
      <c r="AK39" s="61"/>
      <c r="AL39" s="61"/>
      <c r="AM39" s="61"/>
      <c r="AN39" s="64"/>
      <c r="AO39" s="61"/>
      <c r="AP39" s="23">
        <v>12.3</v>
      </c>
      <c r="AQ39" s="24"/>
      <c r="AR39" s="24"/>
      <c r="AS39" s="143"/>
      <c r="AT39" s="78"/>
      <c r="AU39" s="78"/>
      <c r="AV39" s="99"/>
      <c r="AW39" s="99"/>
      <c r="AX39" s="99"/>
      <c r="AY39" s="96"/>
      <c r="AZ39" s="32"/>
      <c r="BA39" s="36" t="s">
        <v>55</v>
      </c>
      <c r="BB39" s="32" t="s">
        <v>74</v>
      </c>
      <c r="BC39" s="32" t="s">
        <v>54</v>
      </c>
    </row>
    <row r="40" spans="2:55" ht="30.75" customHeight="1" x14ac:dyDescent="0.3">
      <c r="B40" s="69" t="s">
        <v>98</v>
      </c>
      <c r="C40" s="53">
        <v>9850</v>
      </c>
      <c r="D40" s="58">
        <v>24196</v>
      </c>
      <c r="E40" s="16">
        <v>1700</v>
      </c>
      <c r="F40" s="18"/>
      <c r="G40" s="19">
        <v>1700</v>
      </c>
      <c r="H40" s="38">
        <v>520</v>
      </c>
      <c r="I40" s="59">
        <v>857</v>
      </c>
      <c r="J40" s="45">
        <v>490</v>
      </c>
      <c r="K40" s="18"/>
      <c r="L40" s="19"/>
      <c r="M40" s="54">
        <v>0.23</v>
      </c>
      <c r="N40" s="21">
        <v>0.33</v>
      </c>
      <c r="O40" s="22">
        <v>10.5</v>
      </c>
      <c r="P40" s="23"/>
      <c r="Q40" s="24"/>
      <c r="R40" s="54">
        <v>9.67</v>
      </c>
      <c r="S40" s="21">
        <v>4.34</v>
      </c>
      <c r="T40" s="175">
        <v>10.5</v>
      </c>
      <c r="U40" s="23"/>
      <c r="V40" s="24"/>
      <c r="W40" s="59">
        <v>36.4</v>
      </c>
      <c r="X40" s="22">
        <v>34.700000000000003</v>
      </c>
      <c r="Y40" s="23"/>
      <c r="Z40" s="61"/>
      <c r="AA40" s="41">
        <v>6.8619999999999992</v>
      </c>
      <c r="AB40" s="62">
        <v>6.8344444444444434</v>
      </c>
      <c r="AC40" s="22">
        <v>6.68</v>
      </c>
      <c r="AD40" s="23"/>
      <c r="AE40" s="24"/>
      <c r="AF40" s="23">
        <v>16</v>
      </c>
      <c r="AG40" s="59">
        <v>15</v>
      </c>
      <c r="AH40" s="22">
        <v>40</v>
      </c>
      <c r="AI40" s="23"/>
      <c r="AJ40" s="61"/>
      <c r="AK40" s="41">
        <v>51</v>
      </c>
      <c r="AL40" s="41"/>
      <c r="AM40" s="38">
        <v>14.2</v>
      </c>
      <c r="AN40" s="59">
        <v>12.4</v>
      </c>
      <c r="AO40" s="22">
        <v>19.899999999999999</v>
      </c>
      <c r="AP40" s="23"/>
      <c r="AQ40" s="24"/>
      <c r="AR40" s="41">
        <v>101.31428571428572</v>
      </c>
      <c r="AS40" s="143">
        <v>101</v>
      </c>
      <c r="AT40" s="148">
        <v>91.031428571428577</v>
      </c>
      <c r="AU40" s="148">
        <v>89.277777777777771</v>
      </c>
      <c r="AV40" s="49" t="s">
        <v>55</v>
      </c>
      <c r="AW40" s="43">
        <v>3</v>
      </c>
      <c r="AX40" s="43">
        <v>3</v>
      </c>
      <c r="AY40" s="49" t="s">
        <v>55</v>
      </c>
      <c r="AZ40" s="35" t="s">
        <v>55</v>
      </c>
      <c r="BA40" s="36"/>
      <c r="BB40" s="32"/>
      <c r="BC40" s="32"/>
    </row>
    <row r="41" spans="2:55" ht="33" customHeight="1" x14ac:dyDescent="0.3">
      <c r="B41" s="69" t="s">
        <v>99</v>
      </c>
      <c r="C41" s="53">
        <v>9804</v>
      </c>
      <c r="D41" s="58">
        <v>17329</v>
      </c>
      <c r="E41" s="16">
        <v>24000</v>
      </c>
      <c r="F41" s="18">
        <v>1600000</v>
      </c>
      <c r="G41" s="19">
        <v>20000</v>
      </c>
      <c r="H41" s="38">
        <v>187</v>
      </c>
      <c r="I41" s="59">
        <v>305</v>
      </c>
      <c r="J41" s="45">
        <v>110</v>
      </c>
      <c r="K41" s="18">
        <v>7000</v>
      </c>
      <c r="L41" s="19">
        <v>20000</v>
      </c>
      <c r="M41" s="54">
        <v>0.15</v>
      </c>
      <c r="N41" s="21">
        <v>0.61</v>
      </c>
      <c r="O41" s="22">
        <v>2.16</v>
      </c>
      <c r="P41" s="23">
        <v>2</v>
      </c>
      <c r="Q41" s="24">
        <v>12.15</v>
      </c>
      <c r="R41" s="54">
        <v>5.17</v>
      </c>
      <c r="S41" s="21">
        <v>7.85</v>
      </c>
      <c r="T41" s="175">
        <v>2.16</v>
      </c>
      <c r="U41" s="23">
        <v>12</v>
      </c>
      <c r="V41" s="24">
        <v>18.66</v>
      </c>
      <c r="W41" s="59">
        <v>47.4</v>
      </c>
      <c r="X41" s="22">
        <v>43.9</v>
      </c>
      <c r="Y41" s="23">
        <v>40</v>
      </c>
      <c r="Z41" s="26">
        <v>46.5</v>
      </c>
      <c r="AA41" s="41">
        <v>6.6864864864864844</v>
      </c>
      <c r="AB41" s="62">
        <v>6.8962500000000002</v>
      </c>
      <c r="AC41" s="22">
        <v>5.52</v>
      </c>
      <c r="AD41" s="23">
        <v>6.35</v>
      </c>
      <c r="AE41" s="24">
        <v>4.7</v>
      </c>
      <c r="AF41" s="23">
        <v>7</v>
      </c>
      <c r="AG41" s="59">
        <v>26</v>
      </c>
      <c r="AH41" s="22">
        <v>7</v>
      </c>
      <c r="AI41" s="23">
        <v>18</v>
      </c>
      <c r="AJ41" s="26">
        <v>24</v>
      </c>
      <c r="AK41" s="41">
        <v>65.702702702702709</v>
      </c>
      <c r="AL41" s="41"/>
      <c r="AM41" s="38">
        <v>2.31</v>
      </c>
      <c r="AN41" s="59">
        <v>12.8</v>
      </c>
      <c r="AO41" s="22">
        <v>3.6</v>
      </c>
      <c r="AP41" s="23">
        <v>12.4</v>
      </c>
      <c r="AQ41" s="24">
        <v>10.5</v>
      </c>
      <c r="AR41" s="41">
        <v>131</v>
      </c>
      <c r="AS41" s="143">
        <v>124</v>
      </c>
      <c r="AT41" s="148">
        <v>90.532432432432429</v>
      </c>
      <c r="AU41" s="148">
        <v>91.962499999999991</v>
      </c>
      <c r="AV41" s="42" t="s">
        <v>54</v>
      </c>
      <c r="AW41" s="43">
        <v>4</v>
      </c>
      <c r="AX41" s="43">
        <v>3</v>
      </c>
      <c r="AY41" s="49" t="s">
        <v>55</v>
      </c>
      <c r="AZ41" s="35" t="s">
        <v>55</v>
      </c>
      <c r="BA41" s="36" t="s">
        <v>55</v>
      </c>
      <c r="BB41" s="32" t="s">
        <v>61</v>
      </c>
      <c r="BC41" s="32" t="s">
        <v>55</v>
      </c>
    </row>
    <row r="42" spans="2:55" ht="33" customHeight="1" x14ac:dyDescent="0.25">
      <c r="B42" s="69" t="s">
        <v>100</v>
      </c>
      <c r="C42" s="53">
        <v>120330</v>
      </c>
      <c r="D42" s="66"/>
      <c r="E42" s="93"/>
      <c r="F42" s="18"/>
      <c r="G42" s="19"/>
      <c r="H42" s="53">
        <v>72700</v>
      </c>
      <c r="I42" s="66"/>
      <c r="J42" s="93"/>
      <c r="K42" s="18"/>
      <c r="L42" s="19"/>
      <c r="M42" s="38">
        <v>15.3</v>
      </c>
      <c r="N42" s="67"/>
      <c r="O42" s="16"/>
      <c r="P42" s="23"/>
      <c r="Q42" s="24"/>
      <c r="R42" s="38">
        <v>18.100000000000001</v>
      </c>
      <c r="S42" s="67"/>
      <c r="T42" s="177"/>
      <c r="U42" s="23"/>
      <c r="V42" s="24"/>
      <c r="W42" s="67"/>
      <c r="X42" s="16"/>
      <c r="Y42" s="23"/>
      <c r="Z42" s="24"/>
      <c r="AA42" s="41">
        <v>4.7734090909090909</v>
      </c>
      <c r="AB42" s="62">
        <v>4.673571428571428</v>
      </c>
      <c r="AC42" s="16"/>
      <c r="AD42" s="23"/>
      <c r="AE42" s="24"/>
      <c r="AF42" s="23">
        <v>39</v>
      </c>
      <c r="AG42" s="67"/>
      <c r="AH42" s="31"/>
      <c r="AI42" s="97"/>
      <c r="AJ42" s="24"/>
      <c r="AK42" s="41">
        <v>99.818181818181813</v>
      </c>
      <c r="AL42" s="41"/>
      <c r="AM42" s="38">
        <v>29.1</v>
      </c>
      <c r="AN42" s="67"/>
      <c r="AO42" s="16"/>
      <c r="AP42" s="23"/>
      <c r="AQ42" s="24"/>
      <c r="AR42" s="41">
        <v>199.45454545454547</v>
      </c>
      <c r="AS42" s="143">
        <v>174</v>
      </c>
      <c r="AT42" s="148">
        <v>63.149999999999984</v>
      </c>
      <c r="AU42" s="148">
        <v>61.800000000000004</v>
      </c>
      <c r="AV42" s="60" t="s">
        <v>61</v>
      </c>
      <c r="AW42" s="43">
        <v>2</v>
      </c>
      <c r="AX42" s="43"/>
      <c r="AY42" s="32"/>
      <c r="AZ42" s="79"/>
      <c r="BA42" s="80"/>
      <c r="BB42" s="32"/>
      <c r="BC42" s="80"/>
    </row>
    <row r="43" spans="2:55" ht="33" customHeight="1" x14ac:dyDescent="0.25">
      <c r="B43" s="69" t="s">
        <v>101</v>
      </c>
      <c r="C43" s="100"/>
      <c r="D43" s="58">
        <v>5172000</v>
      </c>
      <c r="E43" s="16">
        <v>170000000</v>
      </c>
      <c r="F43" s="18"/>
      <c r="G43" s="19"/>
      <c r="H43" s="23"/>
      <c r="I43" s="58">
        <v>1789000</v>
      </c>
      <c r="J43" s="16">
        <v>170000000</v>
      </c>
      <c r="K43" s="18"/>
      <c r="L43" s="19"/>
      <c r="M43" s="38"/>
      <c r="N43" s="59">
        <v>23.3</v>
      </c>
      <c r="O43" s="22">
        <v>139</v>
      </c>
      <c r="P43" s="23"/>
      <c r="Q43" s="24"/>
      <c r="R43" s="38"/>
      <c r="S43" s="59">
        <v>50.2</v>
      </c>
      <c r="T43" s="176"/>
      <c r="U43" s="23"/>
      <c r="V43" s="24"/>
      <c r="W43" s="59">
        <v>47.3</v>
      </c>
      <c r="X43" s="22">
        <v>48.9</v>
      </c>
      <c r="Y43" s="23"/>
      <c r="Z43" s="26"/>
      <c r="AA43" s="41">
        <v>3.462800000000001</v>
      </c>
      <c r="AB43" s="62">
        <v>5.5105263157894742</v>
      </c>
      <c r="AC43" s="22">
        <v>4.37</v>
      </c>
      <c r="AD43" s="23"/>
      <c r="AE43" s="24"/>
      <c r="AF43" s="23"/>
      <c r="AG43" s="59">
        <v>54</v>
      </c>
      <c r="AH43" s="22">
        <v>56</v>
      </c>
      <c r="AI43" s="23"/>
      <c r="AJ43" s="26"/>
      <c r="AK43" s="41">
        <v>139.96</v>
      </c>
      <c r="AL43" s="41"/>
      <c r="AM43" s="38"/>
      <c r="AN43" s="59">
        <v>22.3</v>
      </c>
      <c r="AO43" s="22">
        <v>40.4</v>
      </c>
      <c r="AP43" s="23"/>
      <c r="AQ43" s="24"/>
      <c r="AR43" s="41">
        <v>280</v>
      </c>
      <c r="AS43" s="151">
        <v>162.68421052631578</v>
      </c>
      <c r="AT43" s="148">
        <v>47.231999999999999</v>
      </c>
      <c r="AU43" s="152">
        <v>76.378947368421066</v>
      </c>
      <c r="AV43" s="32" t="s">
        <v>53</v>
      </c>
      <c r="AW43" s="43"/>
      <c r="AX43" s="43">
        <v>2</v>
      </c>
      <c r="AY43" s="60" t="s">
        <v>61</v>
      </c>
      <c r="AZ43" s="35" t="s">
        <v>70</v>
      </c>
      <c r="BA43" s="36"/>
      <c r="BB43" s="32"/>
      <c r="BC43" s="32"/>
    </row>
    <row r="44" spans="2:55" ht="21" customHeight="1" x14ac:dyDescent="0.3">
      <c r="B44" s="69" t="s">
        <v>102</v>
      </c>
      <c r="C44" s="53">
        <v>727000</v>
      </c>
      <c r="D44" s="66"/>
      <c r="E44" s="93"/>
      <c r="F44" s="18"/>
      <c r="G44" s="19"/>
      <c r="H44" s="53">
        <v>464000</v>
      </c>
      <c r="I44" s="66"/>
      <c r="J44" s="93"/>
      <c r="K44" s="18"/>
      <c r="L44" s="19"/>
      <c r="M44" s="101">
        <v>21.1</v>
      </c>
      <c r="N44" s="67"/>
      <c r="O44" s="16"/>
      <c r="P44" s="23"/>
      <c r="Q44" s="24"/>
      <c r="R44" s="38">
        <v>26.2</v>
      </c>
      <c r="S44" s="67"/>
      <c r="T44" s="175">
        <v>139</v>
      </c>
      <c r="U44" s="23"/>
      <c r="V44" s="24"/>
      <c r="W44" s="67"/>
      <c r="X44" s="16"/>
      <c r="Y44" s="23"/>
      <c r="Z44" s="24"/>
      <c r="AA44" s="41">
        <v>4.6724489795918362</v>
      </c>
      <c r="AB44" s="62">
        <v>6.0291304347826093</v>
      </c>
      <c r="AC44" s="16"/>
      <c r="AD44" s="23"/>
      <c r="AE44" s="24"/>
      <c r="AF44" s="23">
        <v>29</v>
      </c>
      <c r="AG44" s="67"/>
      <c r="AH44" s="31"/>
      <c r="AI44" s="97"/>
      <c r="AJ44" s="24"/>
      <c r="AK44" s="41">
        <v>109</v>
      </c>
      <c r="AL44" s="41"/>
      <c r="AM44" s="38">
        <v>24.2</v>
      </c>
      <c r="AN44" s="67"/>
      <c r="AO44" s="16"/>
      <c r="AP44" s="23"/>
      <c r="AQ44" s="24"/>
      <c r="AR44" s="41">
        <v>217.79591836734693</v>
      </c>
      <c r="AS44" s="143">
        <v>230.78260869565219</v>
      </c>
      <c r="AT44" s="148">
        <v>61.467346938775513</v>
      </c>
      <c r="AU44" s="148">
        <v>80.786956521739143</v>
      </c>
      <c r="AV44" s="60" t="s">
        <v>61</v>
      </c>
      <c r="AW44" s="43">
        <v>2</v>
      </c>
      <c r="AX44" s="43"/>
      <c r="AY44" s="32"/>
      <c r="AZ44" s="79"/>
      <c r="BA44" s="80"/>
      <c r="BB44" s="32"/>
      <c r="BC44" s="80"/>
    </row>
    <row r="45" spans="2:55" ht="16.5" x14ac:dyDescent="0.3">
      <c r="B45" s="69" t="s">
        <v>103</v>
      </c>
      <c r="C45" s="37">
        <v>74855</v>
      </c>
      <c r="D45" s="58">
        <v>51720</v>
      </c>
      <c r="E45" s="16">
        <v>210000</v>
      </c>
      <c r="F45" s="18">
        <v>9200000000</v>
      </c>
      <c r="G45" s="19">
        <v>400000</v>
      </c>
      <c r="H45" s="53">
        <v>11510</v>
      </c>
      <c r="I45" s="58">
        <v>6770</v>
      </c>
      <c r="J45" s="16">
        <v>23000</v>
      </c>
      <c r="K45" s="18">
        <v>170000000</v>
      </c>
      <c r="L45" s="19">
        <v>30000</v>
      </c>
      <c r="M45" s="38">
        <v>0.26</v>
      </c>
      <c r="N45" s="21">
        <v>0.39</v>
      </c>
      <c r="O45" s="22">
        <v>14</v>
      </c>
      <c r="P45" s="23">
        <v>11.8</v>
      </c>
      <c r="Q45" s="24">
        <v>4.5999999999999996</v>
      </c>
      <c r="R45" s="38">
        <v>8.17</v>
      </c>
      <c r="S45" s="21">
        <v>5.08</v>
      </c>
      <c r="T45" s="175">
        <v>14</v>
      </c>
      <c r="U45" s="23">
        <v>33.700000000000003</v>
      </c>
      <c r="V45" s="24">
        <v>23.69</v>
      </c>
      <c r="W45" s="59">
        <v>52</v>
      </c>
      <c r="X45" s="22">
        <v>46.6</v>
      </c>
      <c r="Y45" s="23">
        <v>54.9</v>
      </c>
      <c r="Z45" s="26">
        <v>44.5</v>
      </c>
      <c r="AA45" s="41">
        <v>6.8564285714285713</v>
      </c>
      <c r="AB45" s="62">
        <v>6.9059999999999988</v>
      </c>
      <c r="AC45" s="22">
        <v>6.76</v>
      </c>
      <c r="AD45" s="23">
        <v>4.9800000000000004</v>
      </c>
      <c r="AE45" s="24">
        <v>6.3</v>
      </c>
      <c r="AF45" s="38">
        <v>8</v>
      </c>
      <c r="AG45" s="21">
        <v>5</v>
      </c>
      <c r="AH45" s="22">
        <v>11</v>
      </c>
      <c r="AI45" s="97">
        <v>7</v>
      </c>
      <c r="AJ45" s="26">
        <v>25</v>
      </c>
      <c r="AK45" s="41">
        <v>76</v>
      </c>
      <c r="AL45" s="41"/>
      <c r="AM45" s="38">
        <v>4.55</v>
      </c>
      <c r="AN45" s="59">
        <v>3.04</v>
      </c>
      <c r="AO45" s="22">
        <v>7.49</v>
      </c>
      <c r="AP45" s="23">
        <v>11.6</v>
      </c>
      <c r="AQ45" s="24">
        <v>23.1</v>
      </c>
      <c r="AR45" s="41">
        <v>152.1</v>
      </c>
      <c r="AS45" s="143">
        <v>173.56</v>
      </c>
      <c r="AT45" s="148">
        <v>90.05285714285715</v>
      </c>
      <c r="AU45" s="148">
        <v>91.92</v>
      </c>
      <c r="AV45" s="60" t="s">
        <v>61</v>
      </c>
      <c r="AW45" s="43">
        <v>2</v>
      </c>
      <c r="AX45" s="43">
        <v>3</v>
      </c>
      <c r="AY45" s="49" t="s">
        <v>55</v>
      </c>
      <c r="AZ45" s="35" t="s">
        <v>55</v>
      </c>
      <c r="BA45" s="36" t="s">
        <v>61</v>
      </c>
      <c r="BB45" s="32" t="s">
        <v>61</v>
      </c>
      <c r="BC45" s="36" t="s">
        <v>61</v>
      </c>
    </row>
    <row r="46" spans="2:55" ht="16.5" x14ac:dyDescent="0.25">
      <c r="B46" s="91" t="s">
        <v>104</v>
      </c>
      <c r="C46" s="53">
        <v>3076</v>
      </c>
      <c r="D46" s="92"/>
      <c r="E46" s="93"/>
      <c r="F46" s="18"/>
      <c r="G46" s="19"/>
      <c r="H46" s="38">
        <v>20</v>
      </c>
      <c r="I46" s="92"/>
      <c r="J46" s="93"/>
      <c r="K46" s="18"/>
      <c r="L46" s="19"/>
      <c r="M46" s="38">
        <v>0.22</v>
      </c>
      <c r="N46" s="64"/>
      <c r="O46" s="16"/>
      <c r="P46" s="23"/>
      <c r="Q46" s="24"/>
      <c r="R46" s="38">
        <v>5.95</v>
      </c>
      <c r="S46" s="64"/>
      <c r="T46" s="177"/>
      <c r="U46" s="23"/>
      <c r="V46" s="24"/>
      <c r="W46" s="64"/>
      <c r="X46" s="16"/>
      <c r="Y46" s="23"/>
      <c r="Z46" s="24"/>
      <c r="AA46" s="41">
        <v>6.37</v>
      </c>
      <c r="AB46" s="62">
        <v>6.8903225806451633</v>
      </c>
      <c r="AC46" s="16"/>
      <c r="AD46" s="23"/>
      <c r="AE46" s="24"/>
      <c r="AF46" s="64">
        <v>7</v>
      </c>
      <c r="AG46" s="64"/>
      <c r="AH46" s="31"/>
      <c r="AI46" s="97"/>
      <c r="AJ46" s="24"/>
      <c r="AK46" s="41">
        <v>59</v>
      </c>
      <c r="AL46" s="41"/>
      <c r="AM46" s="38" t="s">
        <v>60</v>
      </c>
      <c r="AN46" s="64"/>
      <c r="AO46" s="16"/>
      <c r="AP46" s="23"/>
      <c r="AQ46" s="24"/>
      <c r="AR46" s="41">
        <v>118.11428571428571</v>
      </c>
      <c r="AS46" s="143">
        <v>116.38709677419355</v>
      </c>
      <c r="AT46" s="148">
        <v>88.160000000000025</v>
      </c>
      <c r="AU46" s="148">
        <v>91.770967741935479</v>
      </c>
      <c r="AV46" s="42" t="s">
        <v>54</v>
      </c>
      <c r="AW46" s="43">
        <v>4</v>
      </c>
      <c r="AX46" s="43"/>
      <c r="AY46" s="96"/>
      <c r="AZ46" s="79"/>
      <c r="BA46" s="80"/>
      <c r="BB46" s="32"/>
      <c r="BC46" s="80"/>
    </row>
    <row r="47" spans="2:55" ht="16.5" x14ac:dyDescent="0.3">
      <c r="B47" s="69" t="s">
        <v>105</v>
      </c>
      <c r="C47" s="92"/>
      <c r="D47" s="58">
        <v>4352</v>
      </c>
      <c r="E47" s="45">
        <v>2200</v>
      </c>
      <c r="F47" s="18">
        <v>1300</v>
      </c>
      <c r="G47" s="19">
        <v>1100</v>
      </c>
      <c r="H47" s="92"/>
      <c r="I47" s="59">
        <v>62</v>
      </c>
      <c r="J47" s="16">
        <v>17</v>
      </c>
      <c r="K47" s="18">
        <v>20</v>
      </c>
      <c r="L47" s="19">
        <v>800</v>
      </c>
      <c r="M47" s="64"/>
      <c r="N47" s="21">
        <v>0.5</v>
      </c>
      <c r="O47" s="22">
        <v>7.97</v>
      </c>
      <c r="P47" s="23">
        <v>2</v>
      </c>
      <c r="Q47" s="24">
        <v>4</v>
      </c>
      <c r="R47" s="64"/>
      <c r="S47" s="21">
        <v>8.06</v>
      </c>
      <c r="T47" s="175">
        <v>7.97</v>
      </c>
      <c r="U47" s="23">
        <v>12</v>
      </c>
      <c r="V47" s="24">
        <v>12</v>
      </c>
      <c r="W47" s="59">
        <v>46.8</v>
      </c>
      <c r="X47" s="22">
        <v>41.3</v>
      </c>
      <c r="Y47" s="23">
        <v>45.1</v>
      </c>
      <c r="Z47" s="26">
        <v>39</v>
      </c>
      <c r="AA47" s="41">
        <v>7.0842857142857154</v>
      </c>
      <c r="AB47" s="62">
        <v>6.8249999999999993</v>
      </c>
      <c r="AC47" s="22">
        <v>6.46</v>
      </c>
      <c r="AD47" s="23">
        <v>6.51</v>
      </c>
      <c r="AE47" s="24">
        <v>4.0999999999999996</v>
      </c>
      <c r="AF47" s="64"/>
      <c r="AG47" s="59">
        <v>13</v>
      </c>
      <c r="AH47" s="16"/>
      <c r="AI47" s="23">
        <v>7</v>
      </c>
      <c r="AJ47" s="26">
        <v>7</v>
      </c>
      <c r="AK47" s="41">
        <v>60.057142857142857</v>
      </c>
      <c r="AL47" s="41"/>
      <c r="AM47" s="64"/>
      <c r="AN47" s="59"/>
      <c r="AO47" s="16"/>
      <c r="AP47" s="23">
        <v>2.0499999999999998</v>
      </c>
      <c r="AQ47" s="24"/>
      <c r="AR47" s="41">
        <v>121</v>
      </c>
      <c r="AS47" s="143">
        <v>115.5</v>
      </c>
      <c r="AT47" s="148">
        <v>95.639999999999986</v>
      </c>
      <c r="AU47" s="148">
        <v>90.537499999999994</v>
      </c>
      <c r="AV47" s="32" t="s">
        <v>53</v>
      </c>
      <c r="AW47" s="43"/>
      <c r="AX47" s="43">
        <v>4</v>
      </c>
      <c r="AY47" s="42" t="s">
        <v>54</v>
      </c>
      <c r="AZ47" s="35" t="s">
        <v>54</v>
      </c>
      <c r="BA47" s="36" t="s">
        <v>54</v>
      </c>
      <c r="BB47" s="32" t="s">
        <v>74</v>
      </c>
      <c r="BC47" s="36" t="s">
        <v>56</v>
      </c>
    </row>
    <row r="48" spans="2:55" ht="16.5" x14ac:dyDescent="0.3">
      <c r="B48" s="69" t="s">
        <v>106</v>
      </c>
      <c r="C48" s="53">
        <v>3436000</v>
      </c>
      <c r="D48" s="58">
        <v>521000</v>
      </c>
      <c r="E48" s="16">
        <v>35000000</v>
      </c>
      <c r="F48" s="18">
        <v>1600000</v>
      </c>
      <c r="G48" s="19">
        <v>450000</v>
      </c>
      <c r="H48" s="53">
        <v>2924000</v>
      </c>
      <c r="I48" s="58">
        <v>432000</v>
      </c>
      <c r="J48" s="16">
        <v>11000000</v>
      </c>
      <c r="K48" s="18">
        <v>4600</v>
      </c>
      <c r="L48" s="19">
        <v>450000</v>
      </c>
      <c r="M48" s="38">
        <v>6.21</v>
      </c>
      <c r="N48" s="59">
        <v>8.07</v>
      </c>
      <c r="O48" s="22">
        <v>94.5</v>
      </c>
      <c r="P48" s="23">
        <v>2</v>
      </c>
      <c r="Q48" s="24">
        <v>4</v>
      </c>
      <c r="R48" s="38">
        <v>6.57</v>
      </c>
      <c r="S48" s="59">
        <v>18.7</v>
      </c>
      <c r="T48" s="175">
        <v>94.5</v>
      </c>
      <c r="U48" s="23">
        <v>12</v>
      </c>
      <c r="V48" s="24">
        <v>12</v>
      </c>
      <c r="W48" s="59">
        <v>47.5</v>
      </c>
      <c r="X48" s="22">
        <v>50.4</v>
      </c>
      <c r="Y48" s="23">
        <v>38.799999999999997</v>
      </c>
      <c r="Z48" s="26">
        <v>39.9</v>
      </c>
      <c r="AA48" s="41">
        <v>6.4450000000000003</v>
      </c>
      <c r="AB48" s="62">
        <v>6.3704545454545443</v>
      </c>
      <c r="AC48" s="22">
        <v>5.05</v>
      </c>
      <c r="AD48" s="23">
        <v>6.08</v>
      </c>
      <c r="AE48" s="24">
        <v>6</v>
      </c>
      <c r="AF48" s="23">
        <v>12</v>
      </c>
      <c r="AG48" s="59">
        <v>23</v>
      </c>
      <c r="AH48" s="22">
        <v>44</v>
      </c>
      <c r="AI48" s="23">
        <v>14</v>
      </c>
      <c r="AJ48" s="26">
        <v>9</v>
      </c>
      <c r="AK48" s="41">
        <v>78</v>
      </c>
      <c r="AL48" s="41"/>
      <c r="AM48" s="38">
        <v>3.97</v>
      </c>
      <c r="AN48" s="59">
        <v>10.7</v>
      </c>
      <c r="AO48" s="22">
        <v>23.6</v>
      </c>
      <c r="AP48" s="23">
        <v>11.8</v>
      </c>
      <c r="AQ48" s="24">
        <v>5.8</v>
      </c>
      <c r="AR48" s="41">
        <v>156</v>
      </c>
      <c r="AS48" s="143">
        <v>134.68181818181819</v>
      </c>
      <c r="AT48" s="148">
        <v>87.463043478260872</v>
      </c>
      <c r="AU48" s="148">
        <v>85.122727272727289</v>
      </c>
      <c r="AV48" s="60" t="s">
        <v>61</v>
      </c>
      <c r="AW48" s="43">
        <v>2</v>
      </c>
      <c r="AX48" s="43">
        <v>3</v>
      </c>
      <c r="AY48" s="49" t="s">
        <v>55</v>
      </c>
      <c r="AZ48" s="35" t="s">
        <v>70</v>
      </c>
      <c r="BA48" s="36" t="s">
        <v>55</v>
      </c>
      <c r="BB48" s="32" t="s">
        <v>55</v>
      </c>
      <c r="BC48" s="32" t="s">
        <v>55</v>
      </c>
    </row>
    <row r="49" spans="2:55" ht="16.5" x14ac:dyDescent="0.25">
      <c r="B49" s="69" t="s">
        <v>107</v>
      </c>
      <c r="C49" s="100"/>
      <c r="D49" s="58"/>
      <c r="E49" s="16"/>
      <c r="F49" s="18"/>
      <c r="G49" s="19"/>
      <c r="H49" s="100"/>
      <c r="I49" s="58"/>
      <c r="J49" s="16"/>
      <c r="K49" s="18"/>
      <c r="L49" s="19"/>
      <c r="M49" s="23"/>
      <c r="N49" s="59"/>
      <c r="O49" s="22"/>
      <c r="P49" s="23"/>
      <c r="Q49" s="24"/>
      <c r="R49" s="23"/>
      <c r="S49" s="59"/>
      <c r="T49" s="176"/>
      <c r="U49" s="23"/>
      <c r="V49" s="24"/>
      <c r="W49" s="59"/>
      <c r="X49" s="22"/>
      <c r="Y49" s="23"/>
      <c r="Z49" s="26"/>
      <c r="AA49" s="41">
        <v>7.6515384615384612</v>
      </c>
      <c r="AB49" s="62"/>
      <c r="AC49" s="22"/>
      <c r="AD49" s="23"/>
      <c r="AE49" s="24"/>
      <c r="AF49" s="23"/>
      <c r="AG49" s="59"/>
      <c r="AH49" s="22"/>
      <c r="AI49" s="23"/>
      <c r="AJ49" s="26"/>
      <c r="AK49" s="41">
        <v>77.57692307692308</v>
      </c>
      <c r="AL49" s="41"/>
      <c r="AM49" s="23"/>
      <c r="AN49" s="59"/>
      <c r="AO49" s="22"/>
      <c r="AP49" s="23"/>
      <c r="AQ49" s="24"/>
      <c r="AR49" s="41">
        <v>155.05769230769232</v>
      </c>
      <c r="AS49" s="119"/>
      <c r="AT49" s="148">
        <v>102.12884615384617</v>
      </c>
      <c r="AU49" s="148"/>
      <c r="AV49" s="32" t="s">
        <v>53</v>
      </c>
      <c r="AW49" s="43"/>
      <c r="AX49" s="43"/>
      <c r="AY49" s="35"/>
      <c r="AZ49" s="35"/>
      <c r="BA49" s="36"/>
      <c r="BB49" s="32"/>
      <c r="BC49" s="32"/>
    </row>
    <row r="50" spans="2:55" ht="16.5" x14ac:dyDescent="0.3">
      <c r="B50" s="69" t="s">
        <v>108</v>
      </c>
      <c r="C50" s="53">
        <v>121000</v>
      </c>
      <c r="D50" s="58">
        <v>19350</v>
      </c>
      <c r="E50" s="16">
        <v>11000</v>
      </c>
      <c r="F50" s="18"/>
      <c r="G50" s="19"/>
      <c r="H50" s="53">
        <v>31000</v>
      </c>
      <c r="I50" s="58">
        <v>2260</v>
      </c>
      <c r="J50" s="45">
        <v>9200</v>
      </c>
      <c r="K50" s="18"/>
      <c r="L50" s="19"/>
      <c r="M50" s="54">
        <v>1.05</v>
      </c>
      <c r="N50" s="21">
        <v>0.5</v>
      </c>
      <c r="O50" s="22">
        <v>11.2</v>
      </c>
      <c r="P50" s="23"/>
      <c r="Q50" s="24"/>
      <c r="R50" s="38">
        <v>13</v>
      </c>
      <c r="S50" s="21">
        <v>10.1</v>
      </c>
      <c r="T50" s="175">
        <v>11.2</v>
      </c>
      <c r="U50" s="23"/>
      <c r="V50" s="24"/>
      <c r="W50" s="59">
        <v>47.9</v>
      </c>
      <c r="X50" s="22">
        <v>47.6</v>
      </c>
      <c r="Y50" s="23"/>
      <c r="Z50" s="26"/>
      <c r="AA50" s="41">
        <v>7.4648571428571442</v>
      </c>
      <c r="AB50" s="62">
        <v>7.7577777777777772</v>
      </c>
      <c r="AC50" s="22">
        <v>6.6</v>
      </c>
      <c r="AD50" s="23"/>
      <c r="AE50" s="24"/>
      <c r="AF50" s="23">
        <v>55</v>
      </c>
      <c r="AG50" s="59">
        <v>7</v>
      </c>
      <c r="AH50" s="22">
        <v>8</v>
      </c>
      <c r="AI50" s="23"/>
      <c r="AJ50" s="26"/>
      <c r="AK50" s="41">
        <v>75.51428571428572</v>
      </c>
      <c r="AL50" s="41"/>
      <c r="AM50" s="38">
        <v>40.799999999999997</v>
      </c>
      <c r="AN50" s="59">
        <v>5.18</v>
      </c>
      <c r="AO50" s="22">
        <v>4.08</v>
      </c>
      <c r="AP50" s="23"/>
      <c r="AQ50" s="24"/>
      <c r="AR50" s="41">
        <v>151.05714285714285</v>
      </c>
      <c r="AS50" s="143">
        <v>129</v>
      </c>
      <c r="AT50" s="148">
        <v>99.237142857142842</v>
      </c>
      <c r="AU50" s="148">
        <v>103.02222222222221</v>
      </c>
      <c r="AV50" s="60" t="s">
        <v>61</v>
      </c>
      <c r="AW50" s="43">
        <v>2</v>
      </c>
      <c r="AX50" s="43">
        <v>3</v>
      </c>
      <c r="AY50" s="49" t="s">
        <v>55</v>
      </c>
      <c r="AZ50" s="35" t="s">
        <v>55</v>
      </c>
      <c r="BA50" s="36"/>
      <c r="BB50" s="32"/>
      <c r="BC50" s="32"/>
    </row>
    <row r="51" spans="2:55" ht="16.5" x14ac:dyDescent="0.3">
      <c r="B51" s="69" t="s">
        <v>109</v>
      </c>
      <c r="C51" s="37">
        <v>148335</v>
      </c>
      <c r="D51" s="58">
        <v>6867</v>
      </c>
      <c r="E51" s="16">
        <v>460000</v>
      </c>
      <c r="F51" s="18">
        <v>16000000</v>
      </c>
      <c r="G51" s="19">
        <v>2000000</v>
      </c>
      <c r="H51" s="53">
        <v>13475</v>
      </c>
      <c r="I51" s="59">
        <v>706</v>
      </c>
      <c r="J51" s="16">
        <v>70000</v>
      </c>
      <c r="K51" s="18">
        <v>170000</v>
      </c>
      <c r="L51" s="19">
        <v>2000000</v>
      </c>
      <c r="M51" s="54">
        <v>1.1000000000000001</v>
      </c>
      <c r="N51" s="21">
        <v>1.29</v>
      </c>
      <c r="O51" s="22">
        <v>9.81</v>
      </c>
      <c r="P51" s="23">
        <v>2</v>
      </c>
      <c r="Q51" s="24">
        <v>4</v>
      </c>
      <c r="R51" s="38">
        <v>9.39</v>
      </c>
      <c r="S51" s="21">
        <v>10.1</v>
      </c>
      <c r="T51" s="175">
        <v>9.81</v>
      </c>
      <c r="U51" s="23">
        <v>12</v>
      </c>
      <c r="V51" s="24">
        <v>17.010000000000002</v>
      </c>
      <c r="W51" s="59">
        <v>55</v>
      </c>
      <c r="X51" s="22">
        <v>50.8</v>
      </c>
      <c r="Y51" s="23">
        <v>39.5</v>
      </c>
      <c r="Z51" s="61">
        <v>45</v>
      </c>
      <c r="AA51" s="41">
        <v>7.2852380952380953</v>
      </c>
      <c r="AB51" s="62">
        <v>7.0757142857142856</v>
      </c>
      <c r="AC51" s="22">
        <v>5.78</v>
      </c>
      <c r="AD51" s="23">
        <v>6.39</v>
      </c>
      <c r="AE51" s="24">
        <v>5.5</v>
      </c>
      <c r="AF51" s="38">
        <v>8</v>
      </c>
      <c r="AG51" s="21">
        <v>6</v>
      </c>
      <c r="AH51" s="22">
        <v>2</v>
      </c>
      <c r="AI51" s="23">
        <v>7</v>
      </c>
      <c r="AJ51" s="61">
        <v>19</v>
      </c>
      <c r="AK51" s="41">
        <v>79</v>
      </c>
      <c r="AL51" s="41"/>
      <c r="AM51" s="38">
        <v>4.03</v>
      </c>
      <c r="AN51" s="59">
        <v>2.7</v>
      </c>
      <c r="AO51" s="22">
        <v>1.9</v>
      </c>
      <c r="AP51" s="23">
        <v>2.78</v>
      </c>
      <c r="AQ51" s="24">
        <v>6.8</v>
      </c>
      <c r="AR51" s="41">
        <v>158</v>
      </c>
      <c r="AS51" s="143">
        <v>157</v>
      </c>
      <c r="AT51" s="148">
        <v>95.740476190476201</v>
      </c>
      <c r="AU51" s="148">
        <v>95</v>
      </c>
      <c r="AV51" s="60" t="s">
        <v>61</v>
      </c>
      <c r="AW51" s="43">
        <v>2</v>
      </c>
      <c r="AX51" s="43">
        <v>4</v>
      </c>
      <c r="AY51" s="42" t="s">
        <v>54</v>
      </c>
      <c r="AZ51" s="35" t="s">
        <v>55</v>
      </c>
      <c r="BA51" s="36" t="s">
        <v>55</v>
      </c>
      <c r="BB51" s="32" t="s">
        <v>55</v>
      </c>
      <c r="BC51" s="32" t="s">
        <v>55</v>
      </c>
    </row>
    <row r="52" spans="2:55" ht="16.5" x14ac:dyDescent="0.3">
      <c r="B52" s="69" t="s">
        <v>110</v>
      </c>
      <c r="C52" s="53">
        <v>17329</v>
      </c>
      <c r="D52" s="58">
        <v>17329</v>
      </c>
      <c r="E52" s="45">
        <v>9400</v>
      </c>
      <c r="F52" s="18">
        <v>2200</v>
      </c>
      <c r="G52" s="19">
        <v>500000</v>
      </c>
      <c r="H52" s="25">
        <v>571</v>
      </c>
      <c r="I52" s="59">
        <v>216</v>
      </c>
      <c r="J52" s="16">
        <v>20</v>
      </c>
      <c r="K52" s="18">
        <v>490</v>
      </c>
      <c r="L52" s="19">
        <v>20000</v>
      </c>
      <c r="M52" s="38">
        <v>0.83</v>
      </c>
      <c r="N52" s="21">
        <v>0.27</v>
      </c>
      <c r="O52" s="22">
        <v>9.8699999999999992</v>
      </c>
      <c r="P52" s="23">
        <v>2</v>
      </c>
      <c r="Q52" s="24">
        <v>4</v>
      </c>
      <c r="R52" s="38">
        <v>5.91</v>
      </c>
      <c r="S52" s="21">
        <v>11.3</v>
      </c>
      <c r="T52" s="175">
        <v>9.8699999999999992</v>
      </c>
      <c r="U52" s="23">
        <v>12</v>
      </c>
      <c r="V52" s="24">
        <v>12</v>
      </c>
      <c r="W52" s="40">
        <v>46.6</v>
      </c>
      <c r="X52" s="22">
        <v>49.2</v>
      </c>
      <c r="Y52" s="23">
        <v>47.6</v>
      </c>
      <c r="Z52" s="26">
        <v>37.200000000000003</v>
      </c>
      <c r="AA52" s="84">
        <v>7.0767213114754091</v>
      </c>
      <c r="AB52" s="62">
        <v>7.2109523809523797</v>
      </c>
      <c r="AC52" s="22">
        <v>6.78</v>
      </c>
      <c r="AD52" s="23">
        <v>6.13</v>
      </c>
      <c r="AE52" s="24">
        <v>7.1</v>
      </c>
      <c r="AF52" s="38">
        <v>8</v>
      </c>
      <c r="AG52" s="59">
        <v>17</v>
      </c>
      <c r="AH52" s="22">
        <v>9</v>
      </c>
      <c r="AI52" s="23">
        <v>14</v>
      </c>
      <c r="AJ52" s="26">
        <v>24</v>
      </c>
      <c r="AK52" s="84">
        <v>72</v>
      </c>
      <c r="AL52" s="84"/>
      <c r="AM52" s="101" t="s">
        <v>60</v>
      </c>
      <c r="AN52" s="59"/>
      <c r="AO52" s="22">
        <v>3.7</v>
      </c>
      <c r="AP52" s="23">
        <v>10.3</v>
      </c>
      <c r="AQ52" s="24"/>
      <c r="AR52" s="41">
        <v>144.18032786885246</v>
      </c>
      <c r="AS52" s="143">
        <v>119</v>
      </c>
      <c r="AT52" s="148">
        <v>93.398360655737704</v>
      </c>
      <c r="AU52" s="148">
        <v>94.261904761904745</v>
      </c>
      <c r="AV52" s="49" t="s">
        <v>55</v>
      </c>
      <c r="AW52" s="43">
        <v>3</v>
      </c>
      <c r="AX52" s="43">
        <v>4</v>
      </c>
      <c r="AY52" s="42" t="s">
        <v>54</v>
      </c>
      <c r="AZ52" s="35" t="s">
        <v>54</v>
      </c>
      <c r="BA52" s="36" t="s">
        <v>55</v>
      </c>
      <c r="BB52" s="32" t="s">
        <v>55</v>
      </c>
      <c r="BC52" s="36" t="s">
        <v>56</v>
      </c>
    </row>
    <row r="53" spans="2:55" ht="16.5" x14ac:dyDescent="0.3">
      <c r="B53" s="69" t="s">
        <v>111</v>
      </c>
      <c r="C53" s="53">
        <v>387300</v>
      </c>
      <c r="D53" s="58">
        <v>98040</v>
      </c>
      <c r="E53" s="16">
        <v>35000</v>
      </c>
      <c r="F53" s="18">
        <v>92000000</v>
      </c>
      <c r="G53" s="19">
        <v>1400000</v>
      </c>
      <c r="H53" s="52">
        <v>67000</v>
      </c>
      <c r="I53" s="58">
        <v>41060</v>
      </c>
      <c r="J53" s="16">
        <v>3500</v>
      </c>
      <c r="K53" s="18">
        <v>3500000</v>
      </c>
      <c r="L53" s="19">
        <v>1400000</v>
      </c>
      <c r="M53" s="101">
        <v>9.27</v>
      </c>
      <c r="N53" s="21">
        <v>1.76</v>
      </c>
      <c r="O53" s="22">
        <v>32.1</v>
      </c>
      <c r="P53" s="23">
        <v>2</v>
      </c>
      <c r="Q53" s="24">
        <v>6.84</v>
      </c>
      <c r="R53" s="101">
        <v>23.9</v>
      </c>
      <c r="S53" s="40">
        <v>16.7</v>
      </c>
      <c r="T53" s="175">
        <v>32.1</v>
      </c>
      <c r="U53" s="23">
        <v>12</v>
      </c>
      <c r="V53" s="24">
        <v>25.88</v>
      </c>
      <c r="W53" s="59">
        <v>41.5</v>
      </c>
      <c r="X53" s="22">
        <v>44.4</v>
      </c>
      <c r="Y53" s="23">
        <v>41.4</v>
      </c>
      <c r="Z53" s="26">
        <v>59.3</v>
      </c>
      <c r="AA53" s="84">
        <v>4.8243636363636355</v>
      </c>
      <c r="AB53" s="62">
        <v>7.1213636363636361</v>
      </c>
      <c r="AC53" s="22">
        <v>5.52</v>
      </c>
      <c r="AD53" s="23">
        <v>5.73</v>
      </c>
      <c r="AE53" s="24">
        <v>5.5</v>
      </c>
      <c r="AF53" s="23">
        <v>19</v>
      </c>
      <c r="AG53" s="59">
        <v>37</v>
      </c>
      <c r="AH53" s="22">
        <v>5</v>
      </c>
      <c r="AI53" s="23">
        <v>7</v>
      </c>
      <c r="AJ53" s="26">
        <v>11</v>
      </c>
      <c r="AK53" s="84">
        <v>81.25454545454545</v>
      </c>
      <c r="AL53" s="84"/>
      <c r="AM53" s="101">
        <v>9.32</v>
      </c>
      <c r="AN53" s="59">
        <v>20.7</v>
      </c>
      <c r="AO53" s="22">
        <v>3.7</v>
      </c>
      <c r="AP53" s="23">
        <v>3.87</v>
      </c>
      <c r="AQ53" s="24">
        <v>5.89</v>
      </c>
      <c r="AR53" s="84">
        <v>162.6</v>
      </c>
      <c r="AS53" s="143">
        <v>116</v>
      </c>
      <c r="AT53" s="148">
        <v>63.665454545454551</v>
      </c>
      <c r="AU53" s="148">
        <v>92.695454545454538</v>
      </c>
      <c r="AV53" s="60" t="s">
        <v>61</v>
      </c>
      <c r="AW53" s="43">
        <v>2</v>
      </c>
      <c r="AX53" s="43">
        <v>2</v>
      </c>
      <c r="AY53" s="60" t="s">
        <v>61</v>
      </c>
      <c r="AZ53" s="35" t="s">
        <v>61</v>
      </c>
      <c r="BA53" s="36" t="s">
        <v>55</v>
      </c>
      <c r="BB53" s="32" t="s">
        <v>55</v>
      </c>
      <c r="BC53" s="36" t="s">
        <v>55</v>
      </c>
    </row>
    <row r="54" spans="2:55" ht="16.5" x14ac:dyDescent="0.3">
      <c r="B54" s="69" t="s">
        <v>112</v>
      </c>
      <c r="C54" s="37">
        <v>228000</v>
      </c>
      <c r="D54" s="15">
        <v>209800</v>
      </c>
      <c r="E54" s="16">
        <v>54000</v>
      </c>
      <c r="F54" s="18">
        <v>92000000000</v>
      </c>
      <c r="G54" s="19">
        <v>35000000</v>
      </c>
      <c r="H54" s="53">
        <v>52000</v>
      </c>
      <c r="I54" s="58">
        <v>67700</v>
      </c>
      <c r="J54" s="16">
        <v>24000</v>
      </c>
      <c r="K54" s="18">
        <v>1300000000</v>
      </c>
      <c r="L54" s="19">
        <v>17000000</v>
      </c>
      <c r="M54" s="38">
        <v>8.0399999999999991</v>
      </c>
      <c r="N54" s="40">
        <v>3.36</v>
      </c>
      <c r="O54" s="22">
        <v>19.8</v>
      </c>
      <c r="P54" s="23">
        <v>14.9</v>
      </c>
      <c r="Q54" s="24">
        <v>4</v>
      </c>
      <c r="R54" s="38">
        <v>15.2</v>
      </c>
      <c r="S54" s="40">
        <v>13.7</v>
      </c>
      <c r="T54" s="175">
        <v>19.8</v>
      </c>
      <c r="U54" s="23">
        <v>30.8</v>
      </c>
      <c r="V54" s="24">
        <v>20.92</v>
      </c>
      <c r="W54" s="59">
        <v>50.6</v>
      </c>
      <c r="X54" s="22">
        <v>54.5</v>
      </c>
      <c r="Y54" s="23">
        <v>58.5</v>
      </c>
      <c r="Z54" s="26">
        <v>59.5</v>
      </c>
      <c r="AA54" s="41">
        <v>7.0923333333333325</v>
      </c>
      <c r="AB54" s="62">
        <v>7.3115789473684201</v>
      </c>
      <c r="AC54" s="22">
        <v>5.88</v>
      </c>
      <c r="AD54" s="23">
        <v>7.86</v>
      </c>
      <c r="AE54" s="24">
        <v>5.9</v>
      </c>
      <c r="AF54" s="23">
        <v>29</v>
      </c>
      <c r="AG54" s="59">
        <v>19</v>
      </c>
      <c r="AH54" s="22">
        <v>8</v>
      </c>
      <c r="AI54" s="23">
        <v>25</v>
      </c>
      <c r="AJ54" s="26">
        <v>12</v>
      </c>
      <c r="AK54" s="41">
        <v>93</v>
      </c>
      <c r="AL54" s="41"/>
      <c r="AM54" s="38">
        <v>19.2</v>
      </c>
      <c r="AN54" s="59">
        <v>9.4499999999999993</v>
      </c>
      <c r="AO54" s="22">
        <v>3.87</v>
      </c>
      <c r="AP54" s="23">
        <v>15.4</v>
      </c>
      <c r="AQ54" s="24">
        <v>3.4</v>
      </c>
      <c r="AR54" s="84">
        <v>186</v>
      </c>
      <c r="AS54" s="143">
        <v>157.10526315789474</v>
      </c>
      <c r="AT54" s="148">
        <v>95.036666666666662</v>
      </c>
      <c r="AU54" s="148">
        <v>98.589473684210532</v>
      </c>
      <c r="AV54" s="60" t="s">
        <v>61</v>
      </c>
      <c r="AW54" s="43">
        <v>2</v>
      </c>
      <c r="AX54" s="43">
        <v>3</v>
      </c>
      <c r="AY54" s="49" t="s">
        <v>55</v>
      </c>
      <c r="AZ54" s="35" t="s">
        <v>61</v>
      </c>
      <c r="BA54" s="36" t="s">
        <v>61</v>
      </c>
      <c r="BB54" s="32" t="s">
        <v>55</v>
      </c>
      <c r="BC54" s="36" t="s">
        <v>61</v>
      </c>
    </row>
    <row r="55" spans="2:55" ht="16.5" x14ac:dyDescent="0.3">
      <c r="B55" s="69" t="s">
        <v>113</v>
      </c>
      <c r="C55" s="53">
        <v>2143</v>
      </c>
      <c r="D55" s="58">
        <v>17329</v>
      </c>
      <c r="E55" s="45">
        <v>5400</v>
      </c>
      <c r="F55" s="18">
        <v>4600</v>
      </c>
      <c r="G55" s="19">
        <v>90000</v>
      </c>
      <c r="H55" s="25">
        <v>571</v>
      </c>
      <c r="I55" s="59">
        <v>201</v>
      </c>
      <c r="J55" s="16">
        <v>200</v>
      </c>
      <c r="K55" s="18">
        <v>200</v>
      </c>
      <c r="L55" s="19">
        <v>4000</v>
      </c>
      <c r="M55" s="54">
        <v>0.42</v>
      </c>
      <c r="N55" s="21">
        <v>0.53</v>
      </c>
      <c r="O55" s="22">
        <v>1</v>
      </c>
      <c r="P55" s="23">
        <v>2</v>
      </c>
      <c r="Q55" s="24">
        <v>4</v>
      </c>
      <c r="R55" s="54">
        <v>5.66</v>
      </c>
      <c r="S55" s="21">
        <v>1</v>
      </c>
      <c r="T55" s="175">
        <v>1</v>
      </c>
      <c r="U55" s="23">
        <v>0</v>
      </c>
      <c r="V55" s="24">
        <v>12</v>
      </c>
      <c r="W55" s="59">
        <v>19.2</v>
      </c>
      <c r="X55" s="22">
        <v>23.6</v>
      </c>
      <c r="Y55" s="23">
        <v>26.9</v>
      </c>
      <c r="Z55" s="61">
        <v>24</v>
      </c>
      <c r="AA55" s="41">
        <v>6.6227027027027026</v>
      </c>
      <c r="AB55" s="62">
        <v>6.7059259259259285</v>
      </c>
      <c r="AC55" s="22">
        <v>6.82</v>
      </c>
      <c r="AD55" s="23">
        <v>6.79</v>
      </c>
      <c r="AE55" s="24">
        <v>6.3</v>
      </c>
      <c r="AF55" s="23">
        <v>8</v>
      </c>
      <c r="AG55" s="59">
        <v>13</v>
      </c>
      <c r="AH55" s="16"/>
      <c r="AI55" s="23">
        <v>7</v>
      </c>
      <c r="AJ55" s="61">
        <v>8</v>
      </c>
      <c r="AK55" s="41">
        <v>31</v>
      </c>
      <c r="AL55" s="41"/>
      <c r="AM55" s="101" t="s">
        <v>60</v>
      </c>
      <c r="AN55" s="59"/>
      <c r="AO55" s="16"/>
      <c r="AP55" s="23">
        <v>0</v>
      </c>
      <c r="AQ55" s="24"/>
      <c r="AR55" s="41">
        <v>62.054054054054056</v>
      </c>
      <c r="AS55" s="143">
        <v>64.851851851851848</v>
      </c>
      <c r="AT55" s="148">
        <v>85.118918918918908</v>
      </c>
      <c r="AU55" s="148">
        <v>86.51111111111112</v>
      </c>
      <c r="AV55" s="42" t="s">
        <v>54</v>
      </c>
      <c r="AW55" s="43">
        <v>4</v>
      </c>
      <c r="AX55" s="43">
        <v>4</v>
      </c>
      <c r="AY55" s="42" t="s">
        <v>54</v>
      </c>
      <c r="AZ55" s="35" t="s">
        <v>54</v>
      </c>
      <c r="BA55" s="36" t="s">
        <v>54</v>
      </c>
      <c r="BB55" s="32" t="s">
        <v>55</v>
      </c>
      <c r="BC55" s="36" t="s">
        <v>56</v>
      </c>
    </row>
    <row r="56" spans="2:55" ht="16.5" x14ac:dyDescent="0.3">
      <c r="B56" s="69" t="s">
        <v>114</v>
      </c>
      <c r="C56" s="53">
        <v>6488</v>
      </c>
      <c r="D56" s="58">
        <v>31690</v>
      </c>
      <c r="E56" s="45">
        <v>35000</v>
      </c>
      <c r="F56" s="18">
        <v>28000</v>
      </c>
      <c r="G56" s="19">
        <v>95000</v>
      </c>
      <c r="H56" s="38">
        <v>86</v>
      </c>
      <c r="I56" s="59">
        <v>480</v>
      </c>
      <c r="J56" s="16">
        <v>68</v>
      </c>
      <c r="K56" s="18">
        <v>680</v>
      </c>
      <c r="L56" s="19">
        <v>35000</v>
      </c>
      <c r="M56" s="54">
        <v>0.26</v>
      </c>
      <c r="N56" s="21">
        <v>0.35</v>
      </c>
      <c r="O56" s="22">
        <v>13.4</v>
      </c>
      <c r="P56" s="23">
        <v>2</v>
      </c>
      <c r="Q56" s="24">
        <v>4</v>
      </c>
      <c r="R56" s="54">
        <v>4.05</v>
      </c>
      <c r="S56" s="21">
        <v>7.15</v>
      </c>
      <c r="T56" s="175">
        <v>13.4</v>
      </c>
      <c r="U56" s="23">
        <v>12</v>
      </c>
      <c r="V56" s="24">
        <v>12</v>
      </c>
      <c r="W56" s="59">
        <v>42.6</v>
      </c>
      <c r="X56" s="22">
        <v>43.8</v>
      </c>
      <c r="Y56" s="23">
        <v>45.1</v>
      </c>
      <c r="Z56" s="26">
        <v>43.08</v>
      </c>
      <c r="AA56" s="41">
        <v>6.9991176470588234</v>
      </c>
      <c r="AB56" s="62">
        <v>7.1095000000000015</v>
      </c>
      <c r="AC56" s="22">
        <v>6.33</v>
      </c>
      <c r="AD56" s="23">
        <v>6.41</v>
      </c>
      <c r="AE56" s="24">
        <v>6.8</v>
      </c>
      <c r="AF56" s="38">
        <v>7</v>
      </c>
      <c r="AG56" s="21">
        <v>2</v>
      </c>
      <c r="AH56" s="22">
        <v>6</v>
      </c>
      <c r="AI56" s="23">
        <v>11</v>
      </c>
      <c r="AJ56" s="26">
        <v>7</v>
      </c>
      <c r="AK56" s="41">
        <v>53</v>
      </c>
      <c r="AL56" s="41"/>
      <c r="AM56" s="38">
        <v>2.98</v>
      </c>
      <c r="AN56" s="59">
        <v>2.2999999999999998</v>
      </c>
      <c r="AO56" s="22">
        <v>2.7</v>
      </c>
      <c r="AP56" s="23">
        <v>5.32</v>
      </c>
      <c r="AQ56" s="24">
        <v>4.8099999999999996</v>
      </c>
      <c r="AR56" s="41">
        <v>105</v>
      </c>
      <c r="AS56" s="143">
        <v>109.075</v>
      </c>
      <c r="AT56" s="148">
        <v>91.447058823529389</v>
      </c>
      <c r="AU56" s="148">
        <v>93.804999999999993</v>
      </c>
      <c r="AV56" s="42" t="s">
        <v>54</v>
      </c>
      <c r="AW56" s="43">
        <v>4</v>
      </c>
      <c r="AX56" s="43">
        <v>3</v>
      </c>
      <c r="AY56" s="49" t="s">
        <v>55</v>
      </c>
      <c r="AZ56" s="35" t="s">
        <v>55</v>
      </c>
      <c r="BA56" s="36" t="s">
        <v>55</v>
      </c>
      <c r="BB56" s="32" t="s">
        <v>55</v>
      </c>
      <c r="BC56" s="32" t="s">
        <v>55</v>
      </c>
    </row>
    <row r="57" spans="2:55" ht="16.5" x14ac:dyDescent="0.3">
      <c r="B57" s="69" t="s">
        <v>115</v>
      </c>
      <c r="C57" s="37">
        <v>15985</v>
      </c>
      <c r="D57" s="58">
        <v>198630</v>
      </c>
      <c r="E57" s="16">
        <v>330000</v>
      </c>
      <c r="F57" s="18">
        <v>11000</v>
      </c>
      <c r="G57" s="19">
        <v>9500000</v>
      </c>
      <c r="H57" s="53">
        <v>1225</v>
      </c>
      <c r="I57" s="58">
        <v>23820</v>
      </c>
      <c r="J57" s="45">
        <v>33000</v>
      </c>
      <c r="K57" s="18">
        <v>3300</v>
      </c>
      <c r="L57" s="19">
        <v>2300000</v>
      </c>
      <c r="M57" s="54">
        <v>0.64</v>
      </c>
      <c r="N57" s="21">
        <v>1.56</v>
      </c>
      <c r="O57" s="22">
        <v>10.4</v>
      </c>
      <c r="P57" s="23">
        <v>2</v>
      </c>
      <c r="Q57" s="24">
        <v>4</v>
      </c>
      <c r="R57" s="54">
        <v>1.49</v>
      </c>
      <c r="S57" s="21">
        <v>9.2100000000000009</v>
      </c>
      <c r="T57" s="175">
        <v>10.4</v>
      </c>
      <c r="U57" s="23">
        <v>12</v>
      </c>
      <c r="V57" s="24">
        <v>12</v>
      </c>
      <c r="W57" s="59">
        <v>55.9</v>
      </c>
      <c r="X57" s="22">
        <v>51.1</v>
      </c>
      <c r="Y57" s="23">
        <v>53.8</v>
      </c>
      <c r="Z57" s="26">
        <v>50.3</v>
      </c>
      <c r="AA57" s="41">
        <v>7.4776923076923083</v>
      </c>
      <c r="AB57" s="62">
        <v>7.2007142857142856</v>
      </c>
      <c r="AC57" s="22">
        <v>6.84</v>
      </c>
      <c r="AD57" s="23">
        <v>6.51</v>
      </c>
      <c r="AE57" s="24">
        <v>7.5</v>
      </c>
      <c r="AF57" s="23">
        <v>7</v>
      </c>
      <c r="AG57" s="59">
        <v>9</v>
      </c>
      <c r="AH57" s="22">
        <v>11</v>
      </c>
      <c r="AI57" s="23">
        <v>24</v>
      </c>
      <c r="AJ57" s="26">
        <v>15</v>
      </c>
      <c r="AK57" s="41">
        <v>64</v>
      </c>
      <c r="AL57" s="41"/>
      <c r="AM57" s="38">
        <v>3.25</v>
      </c>
      <c r="AN57" s="59">
        <v>7.16</v>
      </c>
      <c r="AO57" s="22">
        <v>5.51</v>
      </c>
      <c r="AP57" s="23">
        <v>13.4</v>
      </c>
      <c r="AQ57" s="24">
        <v>9.8000000000000007</v>
      </c>
      <c r="AR57" s="41">
        <v>128</v>
      </c>
      <c r="AS57" s="143">
        <v>147.07142857142858</v>
      </c>
      <c r="AT57" s="148">
        <v>98.08461538461539</v>
      </c>
      <c r="AU57" s="148">
        <v>96.850000000000009</v>
      </c>
      <c r="AV57" s="49" t="s">
        <v>55</v>
      </c>
      <c r="AW57" s="43">
        <v>3</v>
      </c>
      <c r="AX57" s="43">
        <v>3</v>
      </c>
      <c r="AY57" s="49" t="s">
        <v>55</v>
      </c>
      <c r="AZ57" s="35" t="s">
        <v>55</v>
      </c>
      <c r="BA57" s="36" t="s">
        <v>55</v>
      </c>
      <c r="BB57" s="32" t="s">
        <v>55</v>
      </c>
      <c r="BC57" s="32" t="s">
        <v>55</v>
      </c>
    </row>
    <row r="58" spans="2:55" ht="16.5" x14ac:dyDescent="0.25">
      <c r="B58" s="72" t="s">
        <v>116</v>
      </c>
      <c r="C58" s="102"/>
      <c r="D58" s="92"/>
      <c r="E58" s="45"/>
      <c r="F58" s="18"/>
      <c r="G58" s="19"/>
      <c r="H58" s="102"/>
      <c r="I58" s="92"/>
      <c r="J58" s="45"/>
      <c r="K58" s="18"/>
      <c r="L58" s="19"/>
      <c r="M58" s="19"/>
      <c r="N58" s="64"/>
      <c r="O58" s="16"/>
      <c r="P58" s="23"/>
      <c r="Q58" s="24"/>
      <c r="R58" s="24"/>
      <c r="S58" s="64"/>
      <c r="T58" s="178"/>
      <c r="U58" s="23"/>
      <c r="V58" s="24"/>
      <c r="W58" s="64"/>
      <c r="X58" s="16"/>
      <c r="Y58" s="23"/>
      <c r="Z58" s="24"/>
      <c r="AA58" s="41">
        <v>6.9823809523809537</v>
      </c>
      <c r="AB58" s="62">
        <v>6.6947368421052635</v>
      </c>
      <c r="AC58" s="16"/>
      <c r="AD58" s="23"/>
      <c r="AE58" s="24"/>
      <c r="AF58" s="24"/>
      <c r="AG58" s="64"/>
      <c r="AH58" s="16"/>
      <c r="AI58" s="23"/>
      <c r="AJ58" s="24"/>
      <c r="AK58" s="41">
        <v>62.357142857142854</v>
      </c>
      <c r="AL58" s="41"/>
      <c r="AM58" s="24"/>
      <c r="AN58" s="64"/>
      <c r="AO58" s="16"/>
      <c r="AP58" s="23"/>
      <c r="AQ58" s="24"/>
      <c r="AR58" s="41">
        <v>125.14285714285714</v>
      </c>
      <c r="AS58" s="143">
        <v>126</v>
      </c>
      <c r="AT58" s="148">
        <v>92.228571428571442</v>
      </c>
      <c r="AU58" s="148">
        <v>96.31578947368422</v>
      </c>
      <c r="AV58" s="32" t="s">
        <v>53</v>
      </c>
      <c r="AW58" s="32"/>
      <c r="AX58" s="32"/>
      <c r="AY58" s="96"/>
      <c r="AZ58" s="79"/>
      <c r="BA58" s="80"/>
      <c r="BB58" s="32"/>
      <c r="BC58" s="80"/>
    </row>
    <row r="59" spans="2:55" ht="16.5" x14ac:dyDescent="0.3">
      <c r="B59" s="69" t="s">
        <v>117</v>
      </c>
      <c r="C59" s="53">
        <v>11530</v>
      </c>
      <c r="D59" s="58">
        <v>5172</v>
      </c>
      <c r="E59" s="16">
        <v>7000</v>
      </c>
      <c r="F59" s="18">
        <v>250</v>
      </c>
      <c r="G59" s="19">
        <v>200</v>
      </c>
      <c r="H59" s="38">
        <v>740</v>
      </c>
      <c r="I59" s="59">
        <v>172</v>
      </c>
      <c r="J59" s="16">
        <v>110</v>
      </c>
      <c r="K59" s="18">
        <v>20</v>
      </c>
      <c r="L59" s="19">
        <v>140</v>
      </c>
      <c r="M59" s="54">
        <v>0.68</v>
      </c>
      <c r="N59" s="21">
        <v>0.69</v>
      </c>
      <c r="O59" s="22">
        <v>4.2</v>
      </c>
      <c r="P59" s="23">
        <v>2</v>
      </c>
      <c r="Q59" s="24">
        <v>4</v>
      </c>
      <c r="R59" s="54">
        <v>7.35</v>
      </c>
      <c r="S59" s="21">
        <v>7.35</v>
      </c>
      <c r="T59" s="175">
        <v>4.2</v>
      </c>
      <c r="U59" s="23">
        <v>0</v>
      </c>
      <c r="V59" s="24">
        <v>12</v>
      </c>
      <c r="W59" s="59">
        <v>24</v>
      </c>
      <c r="X59" s="22">
        <v>22.1</v>
      </c>
      <c r="Y59" s="23">
        <v>20.3</v>
      </c>
      <c r="Z59" s="26">
        <v>12.9</v>
      </c>
      <c r="AA59" s="41">
        <v>7.484464285714286</v>
      </c>
      <c r="AB59" s="62">
        <v>7.1926666666666668</v>
      </c>
      <c r="AC59" s="22">
        <v>6.66</v>
      </c>
      <c r="AD59" s="23">
        <v>6.27</v>
      </c>
      <c r="AE59" s="24">
        <v>5.8</v>
      </c>
      <c r="AF59" s="38">
        <v>7</v>
      </c>
      <c r="AG59" s="21">
        <v>2</v>
      </c>
      <c r="AH59" s="16"/>
      <c r="AI59" s="23">
        <v>7</v>
      </c>
      <c r="AJ59" s="26">
        <v>8</v>
      </c>
      <c r="AK59" s="41">
        <v>35</v>
      </c>
      <c r="AL59" s="41"/>
      <c r="AM59" s="38" t="s">
        <v>60</v>
      </c>
      <c r="AN59" s="59"/>
      <c r="AO59" s="16"/>
      <c r="AP59" s="23">
        <v>0</v>
      </c>
      <c r="AQ59" s="24">
        <v>2.6</v>
      </c>
      <c r="AR59" s="41">
        <v>70</v>
      </c>
      <c r="AS59" s="143">
        <v>67</v>
      </c>
      <c r="AT59" s="148">
        <v>98.882142857142838</v>
      </c>
      <c r="AU59" s="148">
        <v>94.313333333333333</v>
      </c>
      <c r="AV59" s="42" t="s">
        <v>54</v>
      </c>
      <c r="AW59" s="43">
        <v>4</v>
      </c>
      <c r="AX59" s="43">
        <v>4</v>
      </c>
      <c r="AY59" s="42" t="s">
        <v>54</v>
      </c>
      <c r="AZ59" s="35" t="s">
        <v>54</v>
      </c>
      <c r="BA59" s="36" t="s">
        <v>56</v>
      </c>
      <c r="BB59" s="32" t="s">
        <v>54</v>
      </c>
      <c r="BC59" s="36" t="s">
        <v>56</v>
      </c>
    </row>
    <row r="60" spans="2:55" ht="16.5" x14ac:dyDescent="0.3">
      <c r="B60" s="69" t="s">
        <v>118</v>
      </c>
      <c r="C60" s="52">
        <v>61310</v>
      </c>
      <c r="D60" s="58">
        <v>15420</v>
      </c>
      <c r="E60" s="16">
        <v>1600000</v>
      </c>
      <c r="F60" s="18">
        <v>700</v>
      </c>
      <c r="G60" s="19">
        <v>35000000</v>
      </c>
      <c r="H60" s="53">
        <v>4352</v>
      </c>
      <c r="I60" s="59">
        <v>487</v>
      </c>
      <c r="J60" s="16">
        <v>540000</v>
      </c>
      <c r="K60" s="18">
        <v>170</v>
      </c>
      <c r="L60" s="19">
        <v>17500000</v>
      </c>
      <c r="M60" s="54">
        <v>0.51</v>
      </c>
      <c r="N60" s="21">
        <v>0.66</v>
      </c>
      <c r="O60" s="22">
        <v>7.02</v>
      </c>
      <c r="P60" s="23">
        <v>2</v>
      </c>
      <c r="Q60" s="24">
        <v>4</v>
      </c>
      <c r="R60" s="54">
        <v>10.199999999999999</v>
      </c>
      <c r="S60" s="21">
        <v>9.09</v>
      </c>
      <c r="T60" s="175">
        <v>7.02</v>
      </c>
      <c r="U60" s="23">
        <v>12</v>
      </c>
      <c r="V60" s="24">
        <v>12</v>
      </c>
      <c r="W60" s="59">
        <v>21</v>
      </c>
      <c r="X60" s="22">
        <v>21.3</v>
      </c>
      <c r="Y60" s="23">
        <v>25.4</v>
      </c>
      <c r="Z60" s="26">
        <v>18.600000000000001</v>
      </c>
      <c r="AA60" s="41">
        <v>7.378055555555556</v>
      </c>
      <c r="AB60" s="62">
        <v>7.5182352941176491</v>
      </c>
      <c r="AC60" s="22">
        <v>6.82</v>
      </c>
      <c r="AD60" s="23">
        <v>6.95</v>
      </c>
      <c r="AE60" s="24">
        <v>6.7</v>
      </c>
      <c r="AF60" s="23">
        <v>7</v>
      </c>
      <c r="AG60" s="59">
        <v>7</v>
      </c>
      <c r="AH60" s="22">
        <v>7</v>
      </c>
      <c r="AI60" s="23">
        <v>7</v>
      </c>
      <c r="AJ60" s="26">
        <v>41</v>
      </c>
      <c r="AK60" s="41">
        <v>33.138888888888886</v>
      </c>
      <c r="AL60" s="41"/>
      <c r="AM60" s="38">
        <v>3.97</v>
      </c>
      <c r="AN60" s="59">
        <v>2.7</v>
      </c>
      <c r="AO60" s="22">
        <v>4.1399999999999997</v>
      </c>
      <c r="AP60" s="23">
        <v>4.2699999999999996</v>
      </c>
      <c r="AQ60" s="24">
        <v>32</v>
      </c>
      <c r="AR60" s="41">
        <v>66.75</v>
      </c>
      <c r="AS60" s="143">
        <v>65</v>
      </c>
      <c r="AT60" s="148">
        <v>96.016666666666623</v>
      </c>
      <c r="AU60" s="148">
        <v>98.035294117647069</v>
      </c>
      <c r="AV60" s="49" t="s">
        <v>55</v>
      </c>
      <c r="AW60" s="43">
        <v>3</v>
      </c>
      <c r="AX60" s="43">
        <v>4</v>
      </c>
      <c r="AY60" s="42" t="s">
        <v>54</v>
      </c>
      <c r="AZ60" s="35" t="s">
        <v>55</v>
      </c>
      <c r="BA60" s="36" t="s">
        <v>56</v>
      </c>
      <c r="BB60" s="32" t="s">
        <v>55</v>
      </c>
      <c r="BC60" s="36" t="s">
        <v>56</v>
      </c>
    </row>
    <row r="61" spans="2:55" ht="16.5" x14ac:dyDescent="0.3">
      <c r="B61" s="69" t="s">
        <v>119</v>
      </c>
      <c r="C61" s="37">
        <v>14136</v>
      </c>
      <c r="D61" s="58">
        <v>104620</v>
      </c>
      <c r="E61" s="16">
        <v>540000</v>
      </c>
      <c r="F61" s="18">
        <v>2100</v>
      </c>
      <c r="G61" s="19">
        <v>110000000</v>
      </c>
      <c r="H61" s="38">
        <v>663</v>
      </c>
      <c r="I61" s="58">
        <v>9100</v>
      </c>
      <c r="J61" s="16">
        <v>540000</v>
      </c>
      <c r="K61" s="18">
        <v>1400</v>
      </c>
      <c r="L61" s="19">
        <v>17000000</v>
      </c>
      <c r="M61" s="54">
        <v>0.24</v>
      </c>
      <c r="N61" s="21">
        <v>0.8</v>
      </c>
      <c r="O61" s="22">
        <v>4.3</v>
      </c>
      <c r="P61" s="23">
        <v>2</v>
      </c>
      <c r="Q61" s="24">
        <v>4</v>
      </c>
      <c r="R61" s="54">
        <v>2.77</v>
      </c>
      <c r="S61" s="21">
        <v>4.18</v>
      </c>
      <c r="T61" s="175">
        <v>4.3</v>
      </c>
      <c r="U61" s="23">
        <v>12</v>
      </c>
      <c r="V61" s="24">
        <v>12</v>
      </c>
      <c r="W61" s="59">
        <v>16.8</v>
      </c>
      <c r="X61" s="22">
        <v>16.2</v>
      </c>
      <c r="Y61" s="23">
        <v>20.9</v>
      </c>
      <c r="Z61" s="26">
        <v>16.5</v>
      </c>
      <c r="AA61" s="41">
        <v>7.7544999999999984</v>
      </c>
      <c r="AB61" s="62">
        <v>7.6769230769230781</v>
      </c>
      <c r="AC61" s="22">
        <v>6.66</v>
      </c>
      <c r="AD61" s="23">
        <v>7.05</v>
      </c>
      <c r="AE61" s="24">
        <v>6.5</v>
      </c>
      <c r="AF61" s="38">
        <v>8</v>
      </c>
      <c r="AG61" s="21">
        <v>4</v>
      </c>
      <c r="AH61" s="22">
        <v>4</v>
      </c>
      <c r="AI61" s="23">
        <v>12</v>
      </c>
      <c r="AJ61" s="26">
        <v>20</v>
      </c>
      <c r="AK61" s="41">
        <v>31.774999999999999</v>
      </c>
      <c r="AL61" s="41"/>
      <c r="AM61" s="38">
        <v>4.26</v>
      </c>
      <c r="AN61" s="59">
        <v>3.53</v>
      </c>
      <c r="AO61" s="22">
        <v>1.73</v>
      </c>
      <c r="AP61" s="23">
        <v>15.6</v>
      </c>
      <c r="AQ61" s="24">
        <v>16.5</v>
      </c>
      <c r="AR61" s="41">
        <v>63.15</v>
      </c>
      <c r="AS61" s="143">
        <v>62</v>
      </c>
      <c r="AT61" s="148">
        <v>99.62</v>
      </c>
      <c r="AU61" s="148">
        <v>102.20769230769231</v>
      </c>
      <c r="AV61" s="42" t="s">
        <v>54</v>
      </c>
      <c r="AW61" s="43">
        <v>4</v>
      </c>
      <c r="AX61" s="43">
        <v>3</v>
      </c>
      <c r="AY61" s="49" t="s">
        <v>55</v>
      </c>
      <c r="AZ61" s="35" t="s">
        <v>55</v>
      </c>
      <c r="BA61" s="36" t="s">
        <v>55</v>
      </c>
      <c r="BB61" s="32" t="s">
        <v>55</v>
      </c>
      <c r="BC61" s="36" t="s">
        <v>55</v>
      </c>
    </row>
    <row r="62" spans="2:55" ht="16.5" x14ac:dyDescent="0.3">
      <c r="B62" s="69" t="s">
        <v>120</v>
      </c>
      <c r="C62" s="53">
        <v>17329</v>
      </c>
      <c r="D62" s="58">
        <v>18500</v>
      </c>
      <c r="E62" s="45">
        <v>28000</v>
      </c>
      <c r="F62" s="18">
        <v>3500</v>
      </c>
      <c r="G62" s="19">
        <v>95000</v>
      </c>
      <c r="H62" s="23">
        <v>110</v>
      </c>
      <c r="I62" s="59">
        <v>110</v>
      </c>
      <c r="J62" s="16">
        <v>230</v>
      </c>
      <c r="K62" s="18">
        <v>700</v>
      </c>
      <c r="L62" s="19">
        <v>35000</v>
      </c>
      <c r="M62" s="38">
        <v>0.61</v>
      </c>
      <c r="N62" s="21">
        <v>0.77</v>
      </c>
      <c r="O62" s="22">
        <v>0.754</v>
      </c>
      <c r="P62" s="23">
        <v>8.19</v>
      </c>
      <c r="Q62" s="24">
        <v>4</v>
      </c>
      <c r="R62" s="38">
        <v>5.87</v>
      </c>
      <c r="S62" s="21">
        <v>7.64</v>
      </c>
      <c r="T62" s="175">
        <v>0.754</v>
      </c>
      <c r="U62" s="23">
        <v>30</v>
      </c>
      <c r="V62" s="24">
        <v>12</v>
      </c>
      <c r="W62" s="59">
        <v>35.200000000000003</v>
      </c>
      <c r="X62" s="22">
        <v>38.700000000000003</v>
      </c>
      <c r="Y62" s="23">
        <v>38.1</v>
      </c>
      <c r="Z62" s="26">
        <v>39.9</v>
      </c>
      <c r="AA62" s="41">
        <v>7.825111111111112</v>
      </c>
      <c r="AB62" s="62">
        <v>6.7818181818181813</v>
      </c>
      <c r="AC62" s="22">
        <v>6.54</v>
      </c>
      <c r="AD62" s="23">
        <v>6.38</v>
      </c>
      <c r="AE62" s="24">
        <v>6.4</v>
      </c>
      <c r="AF62" s="23">
        <v>7</v>
      </c>
      <c r="AG62" s="59">
        <v>12</v>
      </c>
      <c r="AH62" s="16"/>
      <c r="AI62" s="23">
        <v>7</v>
      </c>
      <c r="AJ62" s="26">
        <v>17</v>
      </c>
      <c r="AK62" s="41">
        <v>55</v>
      </c>
      <c r="AL62" s="41"/>
      <c r="AM62" s="38" t="s">
        <v>60</v>
      </c>
      <c r="AN62" s="59"/>
      <c r="AO62" s="16"/>
      <c r="AP62" s="23">
        <v>5.76</v>
      </c>
      <c r="AQ62" s="24"/>
      <c r="AR62" s="41">
        <v>110</v>
      </c>
      <c r="AS62" s="143">
        <v>97.545454545454547</v>
      </c>
      <c r="AT62" s="148">
        <v>106.78888888888891</v>
      </c>
      <c r="AU62" s="148">
        <v>91.177272727272737</v>
      </c>
      <c r="AV62" s="42" t="s">
        <v>54</v>
      </c>
      <c r="AW62" s="43">
        <v>4</v>
      </c>
      <c r="AX62" s="43">
        <v>4</v>
      </c>
      <c r="AY62" s="42" t="s">
        <v>54</v>
      </c>
      <c r="AZ62" s="35" t="s">
        <v>55</v>
      </c>
      <c r="BA62" s="36" t="s">
        <v>55</v>
      </c>
      <c r="BB62" s="32" t="s">
        <v>55</v>
      </c>
      <c r="BC62" s="36" t="s">
        <v>56</v>
      </c>
    </row>
    <row r="63" spans="2:55" ht="15.75" customHeight="1" x14ac:dyDescent="0.3">
      <c r="B63" s="69" t="s">
        <v>121</v>
      </c>
      <c r="C63" s="52">
        <v>36400000</v>
      </c>
      <c r="D63" s="58">
        <v>387700</v>
      </c>
      <c r="E63" s="16">
        <v>11000000</v>
      </c>
      <c r="F63" s="18">
        <v>9200000</v>
      </c>
      <c r="G63" s="19">
        <v>130000</v>
      </c>
      <c r="H63" s="53">
        <v>12000000</v>
      </c>
      <c r="I63" s="58">
        <v>206400</v>
      </c>
      <c r="J63" s="16">
        <v>9400000</v>
      </c>
      <c r="K63" s="18">
        <v>140000</v>
      </c>
      <c r="L63" s="19">
        <v>1700</v>
      </c>
      <c r="M63" s="38">
        <v>88</v>
      </c>
      <c r="N63" s="59">
        <v>5.19</v>
      </c>
      <c r="O63" s="22">
        <v>34.4</v>
      </c>
      <c r="P63" s="23">
        <v>6.6</v>
      </c>
      <c r="Q63" s="24">
        <v>4</v>
      </c>
      <c r="R63" s="38">
        <v>252</v>
      </c>
      <c r="S63" s="59">
        <v>23.1</v>
      </c>
      <c r="T63" s="175">
        <v>34.4</v>
      </c>
      <c r="U63" s="23">
        <v>31.9</v>
      </c>
      <c r="V63" s="24">
        <v>12</v>
      </c>
      <c r="W63" s="59">
        <v>34.5</v>
      </c>
      <c r="X63" s="22">
        <v>39.1</v>
      </c>
      <c r="Y63" s="23">
        <v>33</v>
      </c>
      <c r="Z63" s="26">
        <v>33.619999999999997</v>
      </c>
      <c r="AA63" s="41">
        <v>6.397678571428572</v>
      </c>
      <c r="AB63" s="62">
        <v>6.576249999999999</v>
      </c>
      <c r="AC63" s="22">
        <v>4.9800000000000004</v>
      </c>
      <c r="AD63" s="23">
        <v>5.9</v>
      </c>
      <c r="AE63" s="24">
        <v>6.2</v>
      </c>
      <c r="AF63" s="23">
        <v>120</v>
      </c>
      <c r="AG63" s="59">
        <v>18</v>
      </c>
      <c r="AH63" s="22">
        <v>34</v>
      </c>
      <c r="AI63" s="23">
        <v>10</v>
      </c>
      <c r="AJ63" s="26">
        <v>11</v>
      </c>
      <c r="AK63" s="41">
        <v>117.375</v>
      </c>
      <c r="AL63" s="41"/>
      <c r="AM63" s="38">
        <v>96.7</v>
      </c>
      <c r="AN63" s="59">
        <v>9.33</v>
      </c>
      <c r="AO63" s="22">
        <v>12.8</v>
      </c>
      <c r="AP63" s="23">
        <v>7.05</v>
      </c>
      <c r="AQ63" s="24">
        <v>5.99</v>
      </c>
      <c r="AR63" s="41">
        <v>234.85714285714286</v>
      </c>
      <c r="AS63" s="143">
        <v>114.75</v>
      </c>
      <c r="AT63" s="148">
        <v>85.632142857142853</v>
      </c>
      <c r="AU63" s="148">
        <v>87.706250000000011</v>
      </c>
      <c r="AV63" s="74" t="s">
        <v>70</v>
      </c>
      <c r="AW63" s="43">
        <v>1</v>
      </c>
      <c r="AX63" s="43">
        <v>3</v>
      </c>
      <c r="AY63" s="49" t="s">
        <v>55</v>
      </c>
      <c r="AZ63" s="35" t="s">
        <v>61</v>
      </c>
      <c r="BA63" s="36" t="s">
        <v>55</v>
      </c>
      <c r="BB63" s="32" t="s">
        <v>55</v>
      </c>
      <c r="BC63" s="32" t="s">
        <v>55</v>
      </c>
    </row>
    <row r="64" spans="2:55" ht="17.25" customHeight="1" x14ac:dyDescent="0.3">
      <c r="B64" s="69" t="s">
        <v>122</v>
      </c>
      <c r="C64" s="37">
        <v>92340</v>
      </c>
      <c r="D64" s="58">
        <v>7940000</v>
      </c>
      <c r="E64" s="16">
        <v>140000000</v>
      </c>
      <c r="F64" s="18">
        <v>4700000</v>
      </c>
      <c r="G64" s="19">
        <v>400000</v>
      </c>
      <c r="H64" s="53">
        <v>11030</v>
      </c>
      <c r="I64" s="58">
        <v>2720000</v>
      </c>
      <c r="J64" s="16">
        <v>11000000</v>
      </c>
      <c r="K64" s="18">
        <v>320000</v>
      </c>
      <c r="L64" s="19">
        <v>400000</v>
      </c>
      <c r="M64" s="38">
        <v>14.2</v>
      </c>
      <c r="N64" s="59">
        <v>58.8</v>
      </c>
      <c r="O64" s="22">
        <v>133</v>
      </c>
      <c r="P64" s="23">
        <v>8.76</v>
      </c>
      <c r="Q64" s="24">
        <v>4</v>
      </c>
      <c r="R64" s="101">
        <v>18.399999999999999</v>
      </c>
      <c r="S64" s="59">
        <v>132</v>
      </c>
      <c r="T64" s="175">
        <v>133</v>
      </c>
      <c r="U64" s="23">
        <v>39.6</v>
      </c>
      <c r="V64" s="24">
        <v>12</v>
      </c>
      <c r="W64" s="59">
        <v>61.4</v>
      </c>
      <c r="X64" s="22">
        <v>61.8</v>
      </c>
      <c r="Y64" s="23">
        <v>36.700000000000003</v>
      </c>
      <c r="Z64" s="26">
        <v>68.23</v>
      </c>
      <c r="AA64" s="41">
        <v>7.2228571428571433</v>
      </c>
      <c r="AB64" s="62">
        <v>7.0793749999999998</v>
      </c>
      <c r="AC64" s="22">
        <v>3.75</v>
      </c>
      <c r="AD64" s="23">
        <v>7.1</v>
      </c>
      <c r="AE64" s="24">
        <v>6.5</v>
      </c>
      <c r="AF64" s="23">
        <v>21</v>
      </c>
      <c r="AG64" s="59">
        <v>105</v>
      </c>
      <c r="AH64" s="22">
        <v>79</v>
      </c>
      <c r="AI64" s="23">
        <v>7</v>
      </c>
      <c r="AJ64" s="26">
        <v>37</v>
      </c>
      <c r="AK64" s="41">
        <v>74.171428571428578</v>
      </c>
      <c r="AL64" s="41"/>
      <c r="AM64" s="38">
        <v>15</v>
      </c>
      <c r="AN64" s="59">
        <v>80.400000000000006</v>
      </c>
      <c r="AO64" s="22">
        <v>62.8</v>
      </c>
      <c r="AP64" s="23">
        <v>8.16</v>
      </c>
      <c r="AQ64" s="24">
        <v>38.700000000000003</v>
      </c>
      <c r="AR64" s="41">
        <v>148.34285714285716</v>
      </c>
      <c r="AS64" s="143">
        <v>219.84375</v>
      </c>
      <c r="AT64" s="148">
        <v>95.805714285714274</v>
      </c>
      <c r="AU64" s="148">
        <v>93.246874999999989</v>
      </c>
      <c r="AV64" s="60" t="s">
        <v>61</v>
      </c>
      <c r="AW64" s="43">
        <v>2</v>
      </c>
      <c r="AX64" s="43">
        <v>1</v>
      </c>
      <c r="AY64" s="74" t="s">
        <v>70</v>
      </c>
      <c r="AZ64" s="35" t="s">
        <v>70</v>
      </c>
      <c r="BA64" s="36" t="s">
        <v>55</v>
      </c>
      <c r="BB64" s="32" t="s">
        <v>55</v>
      </c>
      <c r="BC64" s="32" t="s">
        <v>55</v>
      </c>
    </row>
    <row r="65" spans="1:56" ht="17.25" customHeight="1" x14ac:dyDescent="0.3">
      <c r="B65" s="69" t="s">
        <v>123</v>
      </c>
      <c r="C65" s="52">
        <v>3076</v>
      </c>
      <c r="D65" s="82">
        <v>24196</v>
      </c>
      <c r="E65" s="45">
        <v>9400</v>
      </c>
      <c r="F65" s="18">
        <v>2200</v>
      </c>
      <c r="G65" s="19">
        <v>35000</v>
      </c>
      <c r="H65" s="38">
        <v>754</v>
      </c>
      <c r="I65" s="83">
        <v>565</v>
      </c>
      <c r="J65" s="16">
        <v>450</v>
      </c>
      <c r="K65" s="18">
        <v>45</v>
      </c>
      <c r="L65" s="19">
        <v>25000</v>
      </c>
      <c r="M65" s="54">
        <v>0.31</v>
      </c>
      <c r="N65" s="21">
        <v>0.68</v>
      </c>
      <c r="O65" s="22">
        <v>8.43</v>
      </c>
      <c r="P65" s="23">
        <v>2</v>
      </c>
      <c r="Q65" s="24">
        <v>4</v>
      </c>
      <c r="R65" s="54">
        <v>7.81</v>
      </c>
      <c r="S65" s="21">
        <v>4.26</v>
      </c>
      <c r="T65" s="175">
        <v>8.43</v>
      </c>
      <c r="U65" s="23">
        <v>21.2</v>
      </c>
      <c r="V65" s="24">
        <v>12</v>
      </c>
      <c r="W65" s="83">
        <v>35.200000000000003</v>
      </c>
      <c r="X65" s="22">
        <v>27.6</v>
      </c>
      <c r="Y65" s="23">
        <v>47.6</v>
      </c>
      <c r="Z65" s="26">
        <v>13.7</v>
      </c>
      <c r="AA65" s="41">
        <v>6.2518750000000001</v>
      </c>
      <c r="AB65" s="62">
        <v>6.4064285714285711</v>
      </c>
      <c r="AC65" s="22">
        <v>6.12</v>
      </c>
      <c r="AD65" s="23">
        <v>5.93</v>
      </c>
      <c r="AE65" s="24">
        <v>5.5</v>
      </c>
      <c r="AF65" s="38">
        <v>7</v>
      </c>
      <c r="AG65" s="21">
        <v>0</v>
      </c>
      <c r="AH65" s="16"/>
      <c r="AI65" s="23">
        <v>7</v>
      </c>
      <c r="AJ65" s="26">
        <v>7</v>
      </c>
      <c r="AK65" s="41">
        <v>57</v>
      </c>
      <c r="AL65" s="41"/>
      <c r="AM65" s="101" t="s">
        <v>60</v>
      </c>
      <c r="AN65" s="70"/>
      <c r="AO65" s="16"/>
      <c r="AP65" s="23">
        <v>0</v>
      </c>
      <c r="AQ65" s="24"/>
      <c r="AR65" s="41">
        <v>113.96875</v>
      </c>
      <c r="AS65" s="143">
        <v>102.57142857142857</v>
      </c>
      <c r="AT65" s="148">
        <v>83.22499999999998</v>
      </c>
      <c r="AU65" s="148">
        <v>84.907142857142858</v>
      </c>
      <c r="AV65" s="49" t="s">
        <v>55</v>
      </c>
      <c r="AW65" s="43">
        <v>3</v>
      </c>
      <c r="AX65" s="43">
        <v>3</v>
      </c>
      <c r="AY65" s="49" t="s">
        <v>55</v>
      </c>
      <c r="AZ65" s="35" t="s">
        <v>54</v>
      </c>
      <c r="BA65" s="36" t="s">
        <v>54</v>
      </c>
      <c r="BB65" s="32" t="s">
        <v>55</v>
      </c>
      <c r="BC65" s="36" t="s">
        <v>56</v>
      </c>
    </row>
    <row r="66" spans="1:56" ht="17.25" customHeight="1" x14ac:dyDescent="0.3">
      <c r="B66" s="69" t="s">
        <v>124</v>
      </c>
      <c r="C66" s="53">
        <v>17329</v>
      </c>
      <c r="D66" s="82">
        <v>19863</v>
      </c>
      <c r="E66" s="45">
        <v>54000</v>
      </c>
      <c r="F66" s="18">
        <v>1700</v>
      </c>
      <c r="G66" s="19">
        <v>250000</v>
      </c>
      <c r="H66" s="38">
        <v>487</v>
      </c>
      <c r="I66" s="83">
        <v>175</v>
      </c>
      <c r="J66" s="16">
        <v>45</v>
      </c>
      <c r="K66" s="18">
        <v>680</v>
      </c>
      <c r="L66" s="19">
        <v>70000</v>
      </c>
      <c r="M66" s="54">
        <v>0.21</v>
      </c>
      <c r="N66" s="21">
        <v>0.39</v>
      </c>
      <c r="O66" s="22">
        <v>7.23</v>
      </c>
      <c r="P66" s="23">
        <v>2</v>
      </c>
      <c r="Q66" s="24">
        <v>4</v>
      </c>
      <c r="R66" s="54">
        <v>9.33</v>
      </c>
      <c r="S66" s="21">
        <v>2.4</v>
      </c>
      <c r="T66" s="175">
        <v>7.23</v>
      </c>
      <c r="U66" s="23">
        <v>12</v>
      </c>
      <c r="V66" s="24">
        <v>12</v>
      </c>
      <c r="W66" s="83">
        <v>28.5</v>
      </c>
      <c r="X66" s="22">
        <v>25.7</v>
      </c>
      <c r="Y66" s="23">
        <v>29.4</v>
      </c>
      <c r="Z66" s="26">
        <v>30</v>
      </c>
      <c r="AA66" s="41">
        <v>7.0972972972972981</v>
      </c>
      <c r="AB66" s="62">
        <v>7.6664285714285727</v>
      </c>
      <c r="AC66" s="22">
        <v>6.45</v>
      </c>
      <c r="AD66" s="23">
        <v>6.55</v>
      </c>
      <c r="AE66" s="24">
        <v>6.5</v>
      </c>
      <c r="AF66" s="38">
        <v>11</v>
      </c>
      <c r="AG66" s="21">
        <v>1</v>
      </c>
      <c r="AH66" s="22">
        <v>8</v>
      </c>
      <c r="AI66" s="23">
        <v>7</v>
      </c>
      <c r="AJ66" s="26">
        <v>7</v>
      </c>
      <c r="AK66" s="41">
        <v>48.594594594594597</v>
      </c>
      <c r="AL66" s="41"/>
      <c r="AM66" s="38">
        <v>5.73</v>
      </c>
      <c r="AN66" s="70">
        <v>2.7</v>
      </c>
      <c r="AO66" s="22">
        <v>5.4</v>
      </c>
      <c r="AP66" s="23">
        <v>9.69</v>
      </c>
      <c r="AQ66" s="24">
        <v>5.9</v>
      </c>
      <c r="AR66" s="41">
        <v>96.621621621621628</v>
      </c>
      <c r="AS66" s="143">
        <v>79</v>
      </c>
      <c r="AT66" s="148">
        <v>92.845945945945957</v>
      </c>
      <c r="AU66" s="148">
        <v>103.16428571428571</v>
      </c>
      <c r="AV66" s="49" t="s">
        <v>55</v>
      </c>
      <c r="AW66" s="103">
        <v>3</v>
      </c>
      <c r="AX66" s="103">
        <v>4</v>
      </c>
      <c r="AY66" s="42" t="s">
        <v>54</v>
      </c>
      <c r="AZ66" s="35" t="s">
        <v>55</v>
      </c>
      <c r="BA66" s="36" t="s">
        <v>54</v>
      </c>
      <c r="BB66" s="32" t="s">
        <v>55</v>
      </c>
      <c r="BC66" s="36" t="s">
        <v>56</v>
      </c>
    </row>
    <row r="67" spans="1:56" ht="15.75" customHeight="1" x14ac:dyDescent="0.3">
      <c r="B67" s="69" t="s">
        <v>125</v>
      </c>
      <c r="C67" s="37">
        <v>27550</v>
      </c>
      <c r="D67" s="82">
        <v>26130</v>
      </c>
      <c r="E67" s="31">
        <v>21000</v>
      </c>
      <c r="F67" s="77">
        <v>920000</v>
      </c>
      <c r="G67" s="19">
        <v>160000000</v>
      </c>
      <c r="H67" s="38">
        <v>860</v>
      </c>
      <c r="I67" s="83">
        <v>750</v>
      </c>
      <c r="J67" s="45">
        <v>11000</v>
      </c>
      <c r="K67" s="18">
        <v>14000</v>
      </c>
      <c r="L67" s="19">
        <v>160000000</v>
      </c>
      <c r="M67" s="54">
        <v>0.51</v>
      </c>
      <c r="N67" s="21">
        <v>1.23</v>
      </c>
      <c r="O67" s="22">
        <v>13</v>
      </c>
      <c r="P67" s="23">
        <v>2.0699999999999998</v>
      </c>
      <c r="Q67" s="24">
        <v>4</v>
      </c>
      <c r="R67" s="54">
        <v>10.9</v>
      </c>
      <c r="S67" s="21">
        <v>6.9</v>
      </c>
      <c r="T67" s="175">
        <v>13</v>
      </c>
      <c r="U67" s="23">
        <v>7.27</v>
      </c>
      <c r="V67" s="24">
        <v>12</v>
      </c>
      <c r="W67" s="83">
        <v>65.900000000000006</v>
      </c>
      <c r="X67" s="22">
        <v>57</v>
      </c>
      <c r="Y67" s="23">
        <v>67.5</v>
      </c>
      <c r="Z67" s="26">
        <v>49.3</v>
      </c>
      <c r="AA67" s="84">
        <v>7.4279999999999999</v>
      </c>
      <c r="AB67" s="62">
        <v>7.9768749999999997</v>
      </c>
      <c r="AC67" s="22">
        <v>6.61</v>
      </c>
      <c r="AD67" s="23">
        <v>6.95</v>
      </c>
      <c r="AE67" s="24">
        <v>4.4000000000000004</v>
      </c>
      <c r="AF67" s="38">
        <v>18</v>
      </c>
      <c r="AG67" s="21">
        <v>4</v>
      </c>
      <c r="AH67" s="22">
        <v>3</v>
      </c>
      <c r="AI67" s="23">
        <v>7</v>
      </c>
      <c r="AJ67" s="26">
        <v>7</v>
      </c>
      <c r="AK67" s="41">
        <v>134</v>
      </c>
      <c r="AL67" s="41"/>
      <c r="AM67" s="101">
        <v>10.4</v>
      </c>
      <c r="AN67" s="70">
        <v>2.63</v>
      </c>
      <c r="AO67" s="22">
        <v>3.84</v>
      </c>
      <c r="AP67" s="23">
        <v>2.92</v>
      </c>
      <c r="AQ67" s="24">
        <v>2.4500000000000002</v>
      </c>
      <c r="AR67" s="41">
        <v>268.52</v>
      </c>
      <c r="AS67" s="143">
        <v>190.5625</v>
      </c>
      <c r="AT67" s="148">
        <v>96.624000000000009</v>
      </c>
      <c r="AU67" s="148">
        <v>110.07499999999999</v>
      </c>
      <c r="AV67" s="49" t="s">
        <v>55</v>
      </c>
      <c r="AW67" s="104">
        <v>3</v>
      </c>
      <c r="AX67" s="104">
        <v>3</v>
      </c>
      <c r="AY67" s="49" t="s">
        <v>55</v>
      </c>
      <c r="AZ67" s="35" t="s">
        <v>55</v>
      </c>
      <c r="BA67" s="36" t="s">
        <v>55</v>
      </c>
      <c r="BB67" s="32" t="s">
        <v>55</v>
      </c>
      <c r="BC67" s="32" t="s">
        <v>55</v>
      </c>
    </row>
    <row r="68" spans="1:56" ht="16.5" x14ac:dyDescent="0.25">
      <c r="B68" s="107" t="s">
        <v>126</v>
      </c>
      <c r="C68" s="53">
        <v>6382</v>
      </c>
      <c r="D68" s="109"/>
      <c r="E68" s="80"/>
      <c r="F68" s="80"/>
      <c r="G68" s="80"/>
      <c r="H68" s="108">
        <v>57</v>
      </c>
      <c r="I68" s="109"/>
      <c r="J68" s="80"/>
      <c r="K68" s="80"/>
      <c r="L68" s="80"/>
      <c r="M68" s="108">
        <v>0.28000000000000003</v>
      </c>
      <c r="N68" s="110"/>
      <c r="O68" s="80"/>
      <c r="P68" s="80"/>
      <c r="Q68" s="80"/>
      <c r="R68" s="108">
        <v>6.76</v>
      </c>
      <c r="S68" s="110"/>
      <c r="T68" s="178"/>
      <c r="U68" s="80"/>
      <c r="V68" s="80"/>
      <c r="W68" s="80"/>
      <c r="X68" s="80"/>
      <c r="Y68" s="80"/>
      <c r="Z68" s="80"/>
      <c r="AA68" s="111">
        <v>7.8579999999999979</v>
      </c>
      <c r="AB68" s="109"/>
      <c r="AC68" s="80"/>
      <c r="AD68" s="80"/>
      <c r="AE68" s="80"/>
      <c r="AF68" s="108">
        <v>7</v>
      </c>
      <c r="AG68" s="112"/>
      <c r="AH68" s="80"/>
      <c r="AI68" s="80"/>
      <c r="AJ68" s="80"/>
      <c r="AK68" s="113">
        <v>27</v>
      </c>
      <c r="AL68" s="113"/>
      <c r="AM68" s="38">
        <v>0.77400000000000002</v>
      </c>
      <c r="AN68" s="80"/>
      <c r="AO68" s="80"/>
      <c r="AP68" s="80"/>
      <c r="AQ68" s="80"/>
      <c r="AR68" s="113">
        <v>54</v>
      </c>
      <c r="AS68" s="145"/>
      <c r="AT68" s="149">
        <v>102.51142857142855</v>
      </c>
      <c r="AU68" s="149"/>
      <c r="AV68" s="65" t="s">
        <v>56</v>
      </c>
      <c r="AW68" s="104">
        <v>5</v>
      </c>
      <c r="AX68" s="104"/>
      <c r="AY68" s="104"/>
      <c r="AZ68" s="80"/>
      <c r="BA68" s="80"/>
      <c r="BB68" s="80"/>
      <c r="BC68" s="80"/>
    </row>
    <row r="69" spans="1:56" ht="26.25" x14ac:dyDescent="0.25">
      <c r="B69" s="107" t="s">
        <v>127</v>
      </c>
      <c r="C69" s="37">
        <v>547500</v>
      </c>
      <c r="D69" s="80"/>
      <c r="E69" s="80"/>
      <c r="F69" s="80"/>
      <c r="G69" s="80"/>
      <c r="H69" s="52">
        <v>90800</v>
      </c>
      <c r="I69" s="80"/>
      <c r="J69" s="80"/>
      <c r="K69" s="80"/>
      <c r="L69" s="80"/>
      <c r="M69" s="38">
        <v>9.8699999999999992</v>
      </c>
      <c r="N69" s="80"/>
      <c r="O69" s="80"/>
      <c r="P69" s="80"/>
      <c r="Q69" s="80"/>
      <c r="R69" s="38">
        <v>22.7</v>
      </c>
      <c r="S69" s="80"/>
      <c r="T69" s="178"/>
      <c r="U69" s="80"/>
      <c r="V69" s="80"/>
      <c r="W69" s="80"/>
      <c r="X69" s="80"/>
      <c r="Y69" s="80"/>
      <c r="Z69" s="80"/>
      <c r="AA69" s="111">
        <v>5.8252307692307674</v>
      </c>
      <c r="AB69" s="80"/>
      <c r="AC69" s="80"/>
      <c r="AD69" s="80"/>
      <c r="AE69" s="80"/>
      <c r="AF69" s="108">
        <v>91</v>
      </c>
      <c r="AG69" s="80"/>
      <c r="AH69" s="80"/>
      <c r="AI69" s="80"/>
      <c r="AJ69" s="80"/>
      <c r="AK69" s="111">
        <v>73.292307692307688</v>
      </c>
      <c r="AL69" s="111"/>
      <c r="AM69" s="38">
        <v>36.799999999999997</v>
      </c>
      <c r="AN69" s="80"/>
      <c r="AO69" s="80"/>
      <c r="AP69" s="80"/>
      <c r="AQ69" s="80"/>
      <c r="AR69" s="111">
        <v>146.43076923076924</v>
      </c>
      <c r="AS69" s="145"/>
      <c r="AT69" s="149">
        <v>85.649230769230783</v>
      </c>
      <c r="AU69" s="149"/>
      <c r="AV69" s="60" t="s">
        <v>61</v>
      </c>
      <c r="AW69" s="43">
        <v>2</v>
      </c>
      <c r="AX69" s="43"/>
      <c r="AY69" s="80"/>
      <c r="AZ69" s="80"/>
      <c r="BA69" s="80"/>
      <c r="BB69" s="80"/>
      <c r="BC69" s="80"/>
    </row>
    <row r="70" spans="1:56" ht="15.75" x14ac:dyDescent="0.25">
      <c r="B70" s="114"/>
      <c r="C70" s="114"/>
      <c r="D70" s="114"/>
      <c r="E70" s="114"/>
      <c r="F70" s="115"/>
      <c r="G70" s="115"/>
      <c r="H70" s="114"/>
      <c r="I70" s="114"/>
      <c r="J70" s="114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63"/>
      <c r="AR70" s="63"/>
      <c r="AS70" s="63"/>
      <c r="AT70" s="63"/>
      <c r="AU70" s="63"/>
      <c r="AV70" s="116"/>
      <c r="AW70" s="116"/>
      <c r="AX70" s="116"/>
      <c r="AY70" s="116"/>
      <c r="AZ70" s="116"/>
      <c r="BA70" s="117"/>
      <c r="BB70" s="118"/>
      <c r="BC70" s="118"/>
      <c r="BD70" s="51"/>
    </row>
    <row r="71" spans="1:56" x14ac:dyDescent="0.25">
      <c r="A71" s="183" t="s">
        <v>129</v>
      </c>
      <c r="B71" s="183"/>
      <c r="C71" s="157">
        <v>1000</v>
      </c>
      <c r="D71" s="157">
        <v>1000</v>
      </c>
      <c r="E71" s="157">
        <v>1000</v>
      </c>
      <c r="F71" s="157">
        <v>1000</v>
      </c>
      <c r="G71" s="157">
        <v>1000</v>
      </c>
      <c r="H71" s="158">
        <v>200</v>
      </c>
      <c r="I71" s="158">
        <v>200</v>
      </c>
      <c r="J71" s="158">
        <v>200</v>
      </c>
      <c r="K71" s="158">
        <v>200</v>
      </c>
      <c r="L71" s="158">
        <v>200</v>
      </c>
      <c r="M71" s="159" t="s">
        <v>140</v>
      </c>
      <c r="N71" s="159" t="s">
        <v>140</v>
      </c>
      <c r="O71" s="159" t="s">
        <v>140</v>
      </c>
      <c r="P71" s="159" t="s">
        <v>140</v>
      </c>
      <c r="Q71" s="159" t="s">
        <v>140</v>
      </c>
      <c r="R71" s="160">
        <v>20</v>
      </c>
      <c r="S71" s="160">
        <v>20</v>
      </c>
      <c r="T71" s="160">
        <v>20</v>
      </c>
      <c r="U71" s="160">
        <v>20</v>
      </c>
      <c r="V71" s="160">
        <v>20</v>
      </c>
      <c r="W71" s="159"/>
      <c r="X71" s="159"/>
      <c r="Y71" s="159"/>
      <c r="Z71" s="159"/>
      <c r="AA71" s="161" t="s">
        <v>148</v>
      </c>
      <c r="AB71" s="161" t="s">
        <v>148</v>
      </c>
      <c r="AC71" s="161" t="s">
        <v>148</v>
      </c>
      <c r="AD71" s="161" t="s">
        <v>148</v>
      </c>
      <c r="AE71" s="161" t="s">
        <v>148</v>
      </c>
      <c r="AF71" s="162"/>
      <c r="AG71" s="162"/>
      <c r="AH71" s="162"/>
      <c r="AI71" s="162"/>
      <c r="AJ71" s="162"/>
      <c r="AK71" s="159"/>
      <c r="AL71" s="159"/>
      <c r="AM71" s="163"/>
      <c r="AN71" s="163"/>
      <c r="AO71" s="163"/>
      <c r="AP71" s="163"/>
      <c r="AQ71" s="163"/>
      <c r="AR71" s="159"/>
      <c r="AS71" s="159"/>
      <c r="AT71" s="159"/>
      <c r="AU71" s="159"/>
      <c r="AV71" s="125"/>
      <c r="AW71" s="105"/>
      <c r="AX71" s="105"/>
      <c r="AY71" s="105"/>
      <c r="AZ71" s="105"/>
      <c r="BA71" s="106"/>
      <c r="BB71" s="118"/>
      <c r="BC71" s="118"/>
      <c r="BD71" s="51"/>
    </row>
    <row r="72" spans="1:56" x14ac:dyDescent="0.25">
      <c r="A72" s="183" t="s">
        <v>130</v>
      </c>
      <c r="B72" s="183"/>
      <c r="C72" s="164">
        <v>5000</v>
      </c>
      <c r="D72" s="164">
        <v>5000</v>
      </c>
      <c r="E72" s="164">
        <v>5000</v>
      </c>
      <c r="F72" s="164">
        <v>5000</v>
      </c>
      <c r="G72" s="164">
        <v>5000</v>
      </c>
      <c r="H72" s="164">
        <v>1000</v>
      </c>
      <c r="I72" s="164">
        <v>1000</v>
      </c>
      <c r="J72" s="164">
        <v>1000</v>
      </c>
      <c r="K72" s="164">
        <v>1000</v>
      </c>
      <c r="L72" s="164">
        <v>1000</v>
      </c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4"/>
      <c r="AB72" s="164"/>
      <c r="AC72" s="164"/>
      <c r="AD72" s="164"/>
      <c r="AE72" s="164"/>
      <c r="AF72" s="162"/>
      <c r="AG72" s="162"/>
      <c r="AH72" s="162"/>
      <c r="AI72" s="162"/>
      <c r="AJ72" s="162"/>
      <c r="AK72" s="162"/>
      <c r="AL72" s="162"/>
      <c r="AM72" s="163"/>
      <c r="AN72" s="163"/>
      <c r="AO72" s="163"/>
      <c r="AP72" s="163"/>
      <c r="AQ72" s="163"/>
      <c r="AR72" s="162"/>
      <c r="AS72" s="162"/>
      <c r="AT72" s="162"/>
      <c r="AU72" s="162"/>
      <c r="AV72" s="125"/>
      <c r="AW72" s="105"/>
      <c r="AX72" s="105"/>
      <c r="AY72" s="105"/>
      <c r="AZ72" s="105"/>
      <c r="BA72" s="106"/>
      <c r="BB72" s="118"/>
      <c r="BC72" s="118"/>
      <c r="BD72" s="51"/>
    </row>
    <row r="73" spans="1:56" x14ac:dyDescent="0.25">
      <c r="A73" s="183" t="s">
        <v>131</v>
      </c>
      <c r="B73" s="183"/>
      <c r="C73" s="157">
        <v>20000</v>
      </c>
      <c r="D73" s="157">
        <v>20000</v>
      </c>
      <c r="E73" s="157">
        <v>20000</v>
      </c>
      <c r="F73" s="157">
        <v>20000</v>
      </c>
      <c r="G73" s="157">
        <v>20000</v>
      </c>
      <c r="H73" s="164"/>
      <c r="I73" s="164"/>
      <c r="J73" s="164"/>
      <c r="K73" s="164"/>
      <c r="L73" s="164"/>
      <c r="M73" s="159" t="s">
        <v>141</v>
      </c>
      <c r="N73" s="159" t="s">
        <v>141</v>
      </c>
      <c r="O73" s="159" t="s">
        <v>141</v>
      </c>
      <c r="P73" s="159" t="s">
        <v>141</v>
      </c>
      <c r="Q73" s="159" t="s">
        <v>141</v>
      </c>
      <c r="R73" s="159" t="s">
        <v>145</v>
      </c>
      <c r="S73" s="159" t="s">
        <v>145</v>
      </c>
      <c r="T73" s="159" t="s">
        <v>145</v>
      </c>
      <c r="U73" s="159" t="s">
        <v>145</v>
      </c>
      <c r="V73" s="159" t="s">
        <v>145</v>
      </c>
      <c r="W73" s="160">
        <v>500</v>
      </c>
      <c r="X73" s="160">
        <v>500</v>
      </c>
      <c r="Y73" s="160">
        <v>500</v>
      </c>
      <c r="Z73" s="160">
        <v>500</v>
      </c>
      <c r="AA73" s="159" t="s">
        <v>149</v>
      </c>
      <c r="AB73" s="159" t="s">
        <v>149</v>
      </c>
      <c r="AC73" s="159" t="s">
        <v>149</v>
      </c>
      <c r="AD73" s="159" t="s">
        <v>149</v>
      </c>
      <c r="AE73" s="159" t="s">
        <v>149</v>
      </c>
      <c r="AF73" s="165">
        <v>500</v>
      </c>
      <c r="AG73" s="165">
        <v>500</v>
      </c>
      <c r="AH73" s="165">
        <v>500</v>
      </c>
      <c r="AI73" s="165">
        <v>500</v>
      </c>
      <c r="AJ73" s="165">
        <v>500</v>
      </c>
      <c r="AK73" s="159" t="s">
        <v>152</v>
      </c>
      <c r="AL73" s="159" t="s">
        <v>152</v>
      </c>
      <c r="AM73" s="166" t="s">
        <v>153</v>
      </c>
      <c r="AN73" s="166" t="s">
        <v>153</v>
      </c>
      <c r="AO73" s="166" t="s">
        <v>153</v>
      </c>
      <c r="AP73" s="166" t="s">
        <v>153</v>
      </c>
      <c r="AQ73" s="166" t="s">
        <v>153</v>
      </c>
      <c r="AR73" s="159" t="s">
        <v>154</v>
      </c>
      <c r="AS73" s="159" t="s">
        <v>154</v>
      </c>
      <c r="AT73" s="159"/>
      <c r="AU73" s="159"/>
      <c r="AV73" s="126"/>
      <c r="BA73" s="119"/>
    </row>
    <row r="74" spans="1:56" x14ac:dyDescent="0.25">
      <c r="A74" s="183" t="s">
        <v>132</v>
      </c>
      <c r="B74" s="183"/>
      <c r="C74" s="167"/>
      <c r="D74" s="167"/>
      <c r="E74" s="167"/>
      <c r="F74" s="167"/>
      <c r="G74" s="167"/>
      <c r="H74" s="168" t="s">
        <v>137</v>
      </c>
      <c r="I74" s="168" t="s">
        <v>137</v>
      </c>
      <c r="J74" s="168" t="s">
        <v>137</v>
      </c>
      <c r="K74" s="168" t="s">
        <v>137</v>
      </c>
      <c r="L74" s="168" t="s">
        <v>137</v>
      </c>
      <c r="M74" s="168" t="s">
        <v>142</v>
      </c>
      <c r="N74" s="168" t="s">
        <v>142</v>
      </c>
      <c r="O74" s="168" t="s">
        <v>142</v>
      </c>
      <c r="P74" s="168" t="s">
        <v>142</v>
      </c>
      <c r="Q74" s="168" t="s">
        <v>142</v>
      </c>
      <c r="R74" s="167"/>
      <c r="S74" s="167"/>
      <c r="T74" s="167"/>
      <c r="U74" s="167"/>
      <c r="V74" s="167"/>
      <c r="W74" s="167"/>
      <c r="X74" s="167"/>
      <c r="Y74" s="167"/>
      <c r="Z74" s="167"/>
      <c r="AA74" s="169" t="s">
        <v>148</v>
      </c>
      <c r="AB74" s="169" t="s">
        <v>148</v>
      </c>
      <c r="AC74" s="169" t="s">
        <v>148</v>
      </c>
      <c r="AD74" s="169" t="s">
        <v>148</v>
      </c>
      <c r="AE74" s="169" t="s">
        <v>148</v>
      </c>
      <c r="AF74" s="167"/>
      <c r="AG74" s="167"/>
      <c r="AH74" s="167"/>
      <c r="AI74" s="167"/>
      <c r="AJ74" s="167"/>
      <c r="AK74" s="167"/>
      <c r="AL74" s="167"/>
      <c r="AM74" s="170"/>
      <c r="AN74" s="170"/>
      <c r="AO74" s="170"/>
      <c r="AP74" s="170"/>
      <c r="AQ74" s="170"/>
      <c r="AR74" s="167"/>
      <c r="AS74" s="167"/>
      <c r="AT74" s="167"/>
      <c r="AU74" s="167"/>
      <c r="AV74" s="126"/>
      <c r="BA74" s="119"/>
      <c r="BB74" s="51"/>
      <c r="BC74" s="51"/>
      <c r="BD74" s="51"/>
    </row>
    <row r="75" spans="1:56" x14ac:dyDescent="0.25">
      <c r="A75" s="183" t="s">
        <v>133</v>
      </c>
      <c r="B75" s="183"/>
      <c r="C75" s="168"/>
      <c r="D75" s="168"/>
      <c r="E75" s="168"/>
      <c r="F75" s="168"/>
      <c r="G75" s="168"/>
      <c r="H75" s="168" t="s">
        <v>138</v>
      </c>
      <c r="I75" s="168" t="s">
        <v>138</v>
      </c>
      <c r="J75" s="168" t="s">
        <v>138</v>
      </c>
      <c r="K75" s="168" t="s">
        <v>138</v>
      </c>
      <c r="L75" s="168" t="s">
        <v>138</v>
      </c>
      <c r="M75" s="168" t="s">
        <v>142</v>
      </c>
      <c r="N75" s="168" t="s">
        <v>142</v>
      </c>
      <c r="O75" s="168" t="s">
        <v>142</v>
      </c>
      <c r="P75" s="168" t="s">
        <v>142</v>
      </c>
      <c r="Q75" s="168" t="s">
        <v>142</v>
      </c>
      <c r="R75" s="167"/>
      <c r="S75" s="167"/>
      <c r="T75" s="167"/>
      <c r="U75" s="167"/>
      <c r="V75" s="167"/>
      <c r="W75" s="167"/>
      <c r="X75" s="167"/>
      <c r="Y75" s="167"/>
      <c r="Z75" s="167"/>
      <c r="AA75" s="168" t="s">
        <v>149</v>
      </c>
      <c r="AB75" s="168" t="s">
        <v>149</v>
      </c>
      <c r="AC75" s="168" t="s">
        <v>149</v>
      </c>
      <c r="AD75" s="168" t="s">
        <v>149</v>
      </c>
      <c r="AE75" s="168" t="s">
        <v>149</v>
      </c>
      <c r="AF75" s="167"/>
      <c r="AG75" s="167"/>
      <c r="AH75" s="167"/>
      <c r="AI75" s="167"/>
      <c r="AJ75" s="167"/>
      <c r="AK75" s="167"/>
      <c r="AL75" s="167"/>
      <c r="AM75" s="170"/>
      <c r="AN75" s="170"/>
      <c r="AO75" s="170"/>
      <c r="AP75" s="170"/>
      <c r="AQ75" s="170"/>
      <c r="AR75" s="167"/>
      <c r="AS75" s="167"/>
      <c r="AT75" s="167"/>
      <c r="AU75" s="167"/>
      <c r="AV75" s="126"/>
      <c r="BA75" s="119"/>
      <c r="BB75" s="51"/>
      <c r="BC75" s="181"/>
      <c r="BD75" s="182"/>
    </row>
    <row r="76" spans="1:56" x14ac:dyDescent="0.25">
      <c r="A76" s="183" t="s">
        <v>134</v>
      </c>
      <c r="B76" s="183"/>
      <c r="C76" s="171" t="s">
        <v>136</v>
      </c>
      <c r="D76" s="171" t="s">
        <v>136</v>
      </c>
      <c r="E76" s="171" t="s">
        <v>136</v>
      </c>
      <c r="F76" s="171" t="s">
        <v>136</v>
      </c>
      <c r="G76" s="171" t="s">
        <v>136</v>
      </c>
      <c r="H76" s="171" t="s">
        <v>139</v>
      </c>
      <c r="I76" s="171" t="s">
        <v>139</v>
      </c>
      <c r="J76" s="171" t="s">
        <v>139</v>
      </c>
      <c r="K76" s="171" t="s">
        <v>139</v>
      </c>
      <c r="L76" s="171" t="s">
        <v>139</v>
      </c>
      <c r="M76" s="171" t="s">
        <v>143</v>
      </c>
      <c r="N76" s="171" t="s">
        <v>143</v>
      </c>
      <c r="O76" s="171" t="s">
        <v>143</v>
      </c>
      <c r="P76" s="171" t="s">
        <v>143</v>
      </c>
      <c r="Q76" s="171" t="s">
        <v>143</v>
      </c>
      <c r="R76" s="171" t="s">
        <v>146</v>
      </c>
      <c r="S76" s="171" t="s">
        <v>146</v>
      </c>
      <c r="T76" s="171" t="s">
        <v>146</v>
      </c>
      <c r="U76" s="171" t="s">
        <v>146</v>
      </c>
      <c r="V76" s="171" t="s">
        <v>146</v>
      </c>
      <c r="W76" s="171"/>
      <c r="X76" s="171"/>
      <c r="Y76" s="171"/>
      <c r="Z76" s="171"/>
      <c r="AA76" s="171" t="s">
        <v>149</v>
      </c>
      <c r="AB76" s="171" t="s">
        <v>149</v>
      </c>
      <c r="AC76" s="171" t="s">
        <v>149</v>
      </c>
      <c r="AD76" s="171" t="s">
        <v>149</v>
      </c>
      <c r="AE76" s="171" t="s">
        <v>149</v>
      </c>
      <c r="AF76" s="171" t="s">
        <v>150</v>
      </c>
      <c r="AG76" s="171" t="s">
        <v>150</v>
      </c>
      <c r="AH76" s="171" t="s">
        <v>150</v>
      </c>
      <c r="AI76" s="171" t="s">
        <v>150</v>
      </c>
      <c r="AJ76" s="171" t="s">
        <v>150</v>
      </c>
      <c r="AK76" s="171"/>
      <c r="AL76" s="171"/>
      <c r="AM76" s="172"/>
      <c r="AN76" s="172"/>
      <c r="AO76" s="172"/>
      <c r="AP76" s="172"/>
      <c r="AQ76" s="172"/>
      <c r="AR76" s="171" t="s">
        <v>155</v>
      </c>
      <c r="AS76" s="171" t="s">
        <v>155</v>
      </c>
      <c r="AT76" s="171"/>
      <c r="AU76" s="171"/>
      <c r="AV76" s="126"/>
      <c r="BA76" s="119"/>
      <c r="BB76" s="51"/>
      <c r="BC76" s="63"/>
      <c r="BD76" s="63"/>
    </row>
    <row r="77" spans="1:56" x14ac:dyDescent="0.25">
      <c r="A77" s="183" t="s">
        <v>135</v>
      </c>
      <c r="B77" s="183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 t="s">
        <v>144</v>
      </c>
      <c r="N77" s="171" t="s">
        <v>144</v>
      </c>
      <c r="O77" s="171" t="s">
        <v>144</v>
      </c>
      <c r="P77" s="171" t="s">
        <v>144</v>
      </c>
      <c r="Q77" s="171" t="s">
        <v>144</v>
      </c>
      <c r="R77" s="171" t="s">
        <v>147</v>
      </c>
      <c r="S77" s="171" t="s">
        <v>147</v>
      </c>
      <c r="T77" s="171" t="s">
        <v>147</v>
      </c>
      <c r="U77" s="171" t="s">
        <v>147</v>
      </c>
      <c r="V77" s="171" t="s">
        <v>147</v>
      </c>
      <c r="W77" s="171"/>
      <c r="X77" s="171"/>
      <c r="Y77" s="171"/>
      <c r="Z77" s="171"/>
      <c r="AA77" s="171" t="s">
        <v>149</v>
      </c>
      <c r="AB77" s="171" t="s">
        <v>149</v>
      </c>
      <c r="AC77" s="171" t="s">
        <v>149</v>
      </c>
      <c r="AD77" s="171" t="s">
        <v>149</v>
      </c>
      <c r="AE77" s="171" t="s">
        <v>149</v>
      </c>
      <c r="AF77" s="171" t="s">
        <v>151</v>
      </c>
      <c r="AG77" s="171" t="s">
        <v>151</v>
      </c>
      <c r="AH77" s="171" t="s">
        <v>151</v>
      </c>
      <c r="AI77" s="171" t="s">
        <v>151</v>
      </c>
      <c r="AJ77" s="171" t="s">
        <v>151</v>
      </c>
      <c r="AK77" s="171"/>
      <c r="AL77" s="171"/>
      <c r="AM77" s="172"/>
      <c r="AN77" s="172"/>
      <c r="AO77" s="172"/>
      <c r="AP77" s="172"/>
      <c r="AQ77" s="172"/>
      <c r="AR77" s="171" t="s">
        <v>151</v>
      </c>
      <c r="AS77" s="171" t="s">
        <v>151</v>
      </c>
      <c r="AT77" s="171"/>
      <c r="AU77" s="171"/>
      <c r="AV77" s="126"/>
      <c r="BA77" s="119"/>
      <c r="BB77" s="51"/>
      <c r="BC77" s="181"/>
      <c r="BD77" s="182"/>
    </row>
    <row r="78" spans="1:56" x14ac:dyDescent="0.25">
      <c r="A78" s="153" t="s">
        <v>209</v>
      </c>
      <c r="B78" s="153"/>
      <c r="C78" s="153"/>
      <c r="D78" s="153"/>
      <c r="E78" s="153"/>
      <c r="F78" s="154"/>
      <c r="G78" s="153"/>
      <c r="H78" s="153"/>
      <c r="I78" s="153"/>
      <c r="J78" s="153"/>
      <c r="K78" s="153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6" t="s">
        <v>208</v>
      </c>
      <c r="AU78" s="156" t="s">
        <v>208</v>
      </c>
      <c r="AV78" s="126"/>
      <c r="BA78" s="119"/>
      <c r="BB78" s="51"/>
      <c r="BC78" s="63"/>
      <c r="BD78" s="63"/>
    </row>
    <row r="79" spans="1:56" x14ac:dyDescent="0.25"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BA79" s="119"/>
    </row>
    <row r="80" spans="1:56" ht="15.75" x14ac:dyDescent="0.25">
      <c r="A80" t="s">
        <v>156</v>
      </c>
      <c r="B80" s="63"/>
      <c r="C80" s="138" t="s">
        <v>157</v>
      </c>
      <c r="D80" s="138" t="s">
        <v>158</v>
      </c>
      <c r="E80" s="138" t="s">
        <v>159</v>
      </c>
      <c r="F80" s="139" t="s">
        <v>160</v>
      </c>
      <c r="G80" s="138" t="s">
        <v>161</v>
      </c>
      <c r="H80" s="138" t="s">
        <v>162</v>
      </c>
      <c r="I80" s="138" t="s">
        <v>163</v>
      </c>
      <c r="J80" s="138" t="s">
        <v>164</v>
      </c>
      <c r="K80" s="140" t="s">
        <v>165</v>
      </c>
      <c r="L80" s="140" t="s">
        <v>166</v>
      </c>
      <c r="M80" s="140" t="s">
        <v>167</v>
      </c>
      <c r="N80" s="142" t="s">
        <v>168</v>
      </c>
      <c r="O80" s="140" t="s">
        <v>164</v>
      </c>
      <c r="P80" s="140" t="s">
        <v>169</v>
      </c>
      <c r="Q80" s="140" t="s">
        <v>170</v>
      </c>
      <c r="R80" s="141" t="s">
        <v>171</v>
      </c>
      <c r="S80" s="140" t="s">
        <v>172</v>
      </c>
      <c r="T80" s="140" t="s">
        <v>173</v>
      </c>
      <c r="U80" s="140" t="s">
        <v>174</v>
      </c>
      <c r="V80" s="140" t="s">
        <v>170</v>
      </c>
      <c r="W80" s="140"/>
      <c r="X80" s="140"/>
      <c r="Y80" s="140"/>
      <c r="Z80" s="140"/>
      <c r="AA80" s="140" t="s">
        <v>177</v>
      </c>
      <c r="AB80" s="140" t="s">
        <v>178</v>
      </c>
      <c r="AC80" s="140" t="s">
        <v>179</v>
      </c>
      <c r="AD80" s="140" t="s">
        <v>180</v>
      </c>
      <c r="AE80" s="138" t="s">
        <v>181</v>
      </c>
      <c r="AF80" s="138" t="s">
        <v>191</v>
      </c>
      <c r="AG80" s="138" t="s">
        <v>192</v>
      </c>
      <c r="AH80" s="138" t="s">
        <v>193</v>
      </c>
      <c r="AI80" s="138" t="s">
        <v>194</v>
      </c>
      <c r="AJ80" s="138" t="s">
        <v>195</v>
      </c>
      <c r="AK80" s="138"/>
      <c r="AL80" s="138"/>
      <c r="AM80" s="138" t="s">
        <v>199</v>
      </c>
      <c r="AN80" s="138" t="s">
        <v>200</v>
      </c>
      <c r="AO80" s="138" t="s">
        <v>201</v>
      </c>
      <c r="AP80" s="138" t="s">
        <v>202</v>
      </c>
      <c r="AQ80" s="138" t="s">
        <v>203</v>
      </c>
      <c r="AR80" s="138" t="s">
        <v>205</v>
      </c>
      <c r="AS80" s="138" t="s">
        <v>207</v>
      </c>
      <c r="AT80" s="138" t="s">
        <v>177</v>
      </c>
      <c r="AU80" s="138" t="s">
        <v>178</v>
      </c>
    </row>
    <row r="81" spans="2:53" x14ac:dyDescent="0.25"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</row>
    <row r="82" spans="2:53" x14ac:dyDescent="0.25">
      <c r="B82" s="63"/>
      <c r="C82" s="63"/>
      <c r="D82" s="63"/>
      <c r="E82" s="63"/>
      <c r="F82" s="120"/>
      <c r="G82" s="121"/>
      <c r="H82" s="63"/>
      <c r="I82" s="63"/>
      <c r="J82" s="63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</row>
    <row r="83" spans="2:53" x14ac:dyDescent="0.25">
      <c r="B83" s="63"/>
      <c r="C83" s="63"/>
      <c r="D83" s="63"/>
      <c r="E83" s="63"/>
      <c r="F83" s="120"/>
      <c r="G83" s="121"/>
      <c r="H83" s="63"/>
      <c r="I83" s="63"/>
      <c r="J83" s="63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</row>
    <row r="84" spans="2:53" x14ac:dyDescent="0.25">
      <c r="B84" s="63"/>
      <c r="C84" s="63"/>
      <c r="D84" s="63"/>
      <c r="E84" s="63"/>
      <c r="F84" s="120"/>
      <c r="G84" s="121"/>
      <c r="H84" s="63"/>
      <c r="I84" s="63"/>
      <c r="J84" s="63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</row>
    <row r="85" spans="2:53" x14ac:dyDescent="0.25">
      <c r="B85" s="63"/>
      <c r="C85" s="63"/>
      <c r="D85" s="63"/>
      <c r="E85" s="63"/>
      <c r="F85" s="120"/>
      <c r="G85" s="121"/>
      <c r="H85" s="63"/>
      <c r="I85" s="63"/>
      <c r="J85" s="63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</row>
    <row r="86" spans="2:53" x14ac:dyDescent="0.25">
      <c r="B86" s="63"/>
      <c r="C86" s="63"/>
      <c r="D86" s="63"/>
      <c r="E86" s="63"/>
      <c r="F86" s="120"/>
      <c r="G86" s="121"/>
      <c r="H86" s="63"/>
      <c r="I86" s="63"/>
      <c r="J86" s="63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82"/>
      <c r="V86" s="182"/>
      <c r="W86" s="182"/>
      <c r="X86" s="182"/>
      <c r="Y86" s="182"/>
      <c r="Z86" s="182"/>
      <c r="AA86" s="182"/>
      <c r="AB86" s="182"/>
      <c r="AC86" s="182"/>
      <c r="AD86" s="182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BA86" s="119"/>
    </row>
    <row r="87" spans="2:53" x14ac:dyDescent="0.25">
      <c r="B87" s="63"/>
      <c r="C87" s="63"/>
      <c r="D87" s="63"/>
      <c r="E87" s="63"/>
      <c r="F87" s="120"/>
      <c r="G87" s="63"/>
      <c r="H87" s="63"/>
      <c r="I87" s="63"/>
      <c r="J87" s="63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</row>
    <row r="88" spans="2:53" x14ac:dyDescent="0.25"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</row>
    <row r="89" spans="2:53" x14ac:dyDescent="0.25"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182"/>
      <c r="V89" s="182"/>
      <c r="W89" s="182"/>
      <c r="X89" s="182"/>
      <c r="Y89" s="182"/>
      <c r="Z89" s="114"/>
      <c r="AA89" s="114"/>
      <c r="AB89" s="114"/>
      <c r="AC89" s="114"/>
      <c r="AD89" s="114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</row>
    <row r="90" spans="2:53" x14ac:dyDescent="0.25"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</row>
  </sheetData>
  <autoFilter ref="A1:BC69" xr:uid="{BA16BBFA-CE17-45A1-92A9-9C8838FA1CBA}"/>
  <mergeCells count="16">
    <mergeCell ref="BC75:BD75"/>
    <mergeCell ref="BC77:BD77"/>
    <mergeCell ref="A77:B77"/>
    <mergeCell ref="K87:AD87"/>
    <mergeCell ref="U89:Y89"/>
    <mergeCell ref="U86:AD86"/>
    <mergeCell ref="A71:B71"/>
    <mergeCell ref="U82:AD82"/>
    <mergeCell ref="U83:AD83"/>
    <mergeCell ref="U84:AD84"/>
    <mergeCell ref="U85:AD85"/>
    <mergeCell ref="A72:B72"/>
    <mergeCell ref="A73:B73"/>
    <mergeCell ref="A74:B74"/>
    <mergeCell ref="A75:B75"/>
    <mergeCell ref="A76:B76"/>
  </mergeCells>
  <dataValidations count="2">
    <dataValidation type="list" allowBlank="1" showInputMessage="1" showErrorMessage="1" sqref="AW25 AV2:AV38 AV58:AX58 AV40:AV57 AW36:AX36 AW2 AV59:AV69" xr:uid="{23CD8908-049D-42BF-A744-71023D82A5B9}">
      <formula1>$AH$25:$AH$28</formula1>
    </dataValidation>
    <dataValidation showDropDown="1" showInputMessage="1" showErrorMessage="1" sqref="B43 B33:B38 B40:B41 B46 B25 B2:B3 B7 B18:B21 B28 B48:B51 B54 C2 E2 H2" xr:uid="{222476DC-2F23-447E-978B-DAA9BA17D0C0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B50FD-C5A1-42A6-BFE8-AFFF2BB523F1}">
  <dimension ref="B3:O18"/>
  <sheetViews>
    <sheetView workbookViewId="0">
      <selection activeCell="F26" sqref="F26"/>
    </sheetView>
  </sheetViews>
  <sheetFormatPr baseColWidth="10" defaultRowHeight="15" x14ac:dyDescent="0.25"/>
  <cols>
    <col min="2" max="2" width="13.7109375" customWidth="1"/>
    <col min="15" max="15" width="13" customWidth="1"/>
  </cols>
  <sheetData>
    <row r="3" spans="2:15" ht="15.75" x14ac:dyDescent="0.25">
      <c r="B3" s="184" t="s">
        <v>212</v>
      </c>
      <c r="C3" s="185" t="s">
        <v>175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2:15" x14ac:dyDescent="0.25">
      <c r="B4" s="184"/>
      <c r="C4" s="184">
        <v>2007</v>
      </c>
      <c r="D4" s="184"/>
      <c r="E4" s="184">
        <v>2008</v>
      </c>
      <c r="F4" s="184"/>
      <c r="G4" s="184">
        <v>2009</v>
      </c>
      <c r="H4" s="184"/>
      <c r="I4" s="184">
        <v>2012</v>
      </c>
      <c r="J4" s="184"/>
      <c r="K4" s="184">
        <v>2013</v>
      </c>
      <c r="L4" s="184"/>
      <c r="M4" s="184" t="s">
        <v>176</v>
      </c>
      <c r="N4" s="184"/>
      <c r="O4" s="180" t="s">
        <v>213</v>
      </c>
    </row>
    <row r="5" spans="2:15" x14ac:dyDescent="0.25">
      <c r="B5" s="184"/>
      <c r="C5" s="123" t="s">
        <v>211</v>
      </c>
      <c r="D5" s="123" t="s">
        <v>210</v>
      </c>
      <c r="E5" s="123" t="s">
        <v>211</v>
      </c>
      <c r="F5" s="123" t="s">
        <v>210</v>
      </c>
      <c r="G5" s="123" t="s">
        <v>211</v>
      </c>
      <c r="H5" s="123" t="s">
        <v>210</v>
      </c>
      <c r="I5" s="123" t="s">
        <v>211</v>
      </c>
      <c r="J5" s="123" t="s">
        <v>210</v>
      </c>
      <c r="K5" s="123" t="s">
        <v>211</v>
      </c>
      <c r="L5" s="123" t="s">
        <v>210</v>
      </c>
      <c r="M5" s="123" t="s">
        <v>211</v>
      </c>
      <c r="N5" s="123" t="s">
        <v>210</v>
      </c>
    </row>
    <row r="6" spans="2:15" x14ac:dyDescent="0.25">
      <c r="B6" s="123" t="s">
        <v>183</v>
      </c>
      <c r="C6" s="122">
        <v>14</v>
      </c>
      <c r="D6" s="173">
        <f t="shared" ref="D6:D7" si="0">C6/16</f>
        <v>0.875</v>
      </c>
      <c r="E6" s="122">
        <v>43</v>
      </c>
      <c r="F6" s="173">
        <f>E6/45</f>
        <v>0.9555555555555556</v>
      </c>
      <c r="G6" s="122">
        <v>46</v>
      </c>
      <c r="H6" s="173">
        <f>G6/51</f>
        <v>0.90196078431372551</v>
      </c>
      <c r="I6" s="122">
        <v>53</v>
      </c>
      <c r="J6" s="173">
        <f>I6/55</f>
        <v>0.96363636363636362</v>
      </c>
      <c r="K6" s="122">
        <v>55</v>
      </c>
      <c r="L6" s="173">
        <f>K6/55</f>
        <v>1</v>
      </c>
      <c r="M6" s="174">
        <v>60</v>
      </c>
      <c r="N6" s="173">
        <f>M6/60</f>
        <v>1</v>
      </c>
      <c r="O6" s="179">
        <f>(D6+F6+H6+J6+L6+N6)/6</f>
        <v>0.94935878391760742</v>
      </c>
    </row>
    <row r="7" spans="2:15" x14ac:dyDescent="0.25">
      <c r="B7" s="123" t="s">
        <v>184</v>
      </c>
      <c r="C7" s="122">
        <v>13</v>
      </c>
      <c r="D7" s="173">
        <f t="shared" si="0"/>
        <v>0.8125</v>
      </c>
      <c r="E7" s="122">
        <v>42</v>
      </c>
      <c r="F7" s="173">
        <f>E7/45</f>
        <v>0.93333333333333335</v>
      </c>
      <c r="G7" s="122">
        <v>37</v>
      </c>
      <c r="H7" s="173">
        <f t="shared" ref="H7:H12" si="1">G7/51</f>
        <v>0.72549019607843135</v>
      </c>
      <c r="I7" s="122">
        <v>37</v>
      </c>
      <c r="J7" s="173">
        <f t="shared" ref="J7:J10" si="2">I7/55</f>
        <v>0.67272727272727273</v>
      </c>
      <c r="K7" s="122">
        <v>41</v>
      </c>
      <c r="L7" s="173">
        <f t="shared" ref="L7:L9" si="3">K7/55</f>
        <v>0.74545454545454548</v>
      </c>
      <c r="M7" s="174">
        <v>50</v>
      </c>
      <c r="N7" s="173">
        <f t="shared" ref="N7:N9" si="4">M7/60</f>
        <v>0.83333333333333337</v>
      </c>
      <c r="O7" s="179">
        <f t="shared" ref="O7:O12" si="5">(D7+F7+H7+J7+L7+N7)/6</f>
        <v>0.78713978015448605</v>
      </c>
    </row>
    <row r="8" spans="2:15" ht="18" x14ac:dyDescent="0.25">
      <c r="B8" s="123" t="s">
        <v>185</v>
      </c>
      <c r="C8" s="122">
        <v>4</v>
      </c>
      <c r="D8" s="173">
        <f>C8/16</f>
        <v>0.25</v>
      </c>
      <c r="E8" s="122">
        <v>15</v>
      </c>
      <c r="F8" s="173">
        <f>E8/45</f>
        <v>0.33333333333333331</v>
      </c>
      <c r="G8" s="122">
        <v>13</v>
      </c>
      <c r="H8" s="173">
        <f t="shared" si="1"/>
        <v>0.25490196078431371</v>
      </c>
      <c r="I8" s="122">
        <v>37</v>
      </c>
      <c r="J8" s="173">
        <f t="shared" si="2"/>
        <v>0.67272727272727273</v>
      </c>
      <c r="K8" s="122">
        <v>8</v>
      </c>
      <c r="L8" s="173">
        <f t="shared" si="3"/>
        <v>0.14545454545454545</v>
      </c>
      <c r="M8" s="174">
        <v>17</v>
      </c>
      <c r="N8" s="173">
        <f t="shared" si="4"/>
        <v>0.28333333333333333</v>
      </c>
      <c r="O8" s="179">
        <f t="shared" si="5"/>
        <v>0.3232917409387997</v>
      </c>
    </row>
    <row r="9" spans="2:15" x14ac:dyDescent="0.25">
      <c r="B9" s="123" t="s">
        <v>186</v>
      </c>
      <c r="C9" s="122">
        <v>1</v>
      </c>
      <c r="D9" s="173">
        <f>C9/16</f>
        <v>6.25E-2</v>
      </c>
      <c r="E9" s="122">
        <v>15</v>
      </c>
      <c r="F9" s="173">
        <f t="shared" ref="F9:F11" si="6">E9/45</f>
        <v>0.33333333333333331</v>
      </c>
      <c r="G9" s="122">
        <v>15</v>
      </c>
      <c r="H9" s="173">
        <f t="shared" si="1"/>
        <v>0.29411764705882354</v>
      </c>
      <c r="I9" s="122">
        <v>13</v>
      </c>
      <c r="J9" s="173">
        <f t="shared" si="2"/>
        <v>0.23636363636363636</v>
      </c>
      <c r="K9" s="122">
        <v>3</v>
      </c>
      <c r="L9" s="173">
        <f t="shared" si="3"/>
        <v>5.4545454545454543E-2</v>
      </c>
      <c r="M9" s="174">
        <v>12</v>
      </c>
      <c r="N9" s="173">
        <f t="shared" si="4"/>
        <v>0.2</v>
      </c>
      <c r="O9" s="179">
        <f t="shared" si="5"/>
        <v>0.1968100118835413</v>
      </c>
    </row>
    <row r="10" spans="2:15" x14ac:dyDescent="0.25">
      <c r="B10" s="123" t="s">
        <v>187</v>
      </c>
      <c r="C10" s="122">
        <v>0</v>
      </c>
      <c r="D10" s="173">
        <f t="shared" ref="D10:D11" si="7">C10/16</f>
        <v>0</v>
      </c>
      <c r="E10" s="122">
        <v>8</v>
      </c>
      <c r="F10" s="173">
        <f t="shared" si="6"/>
        <v>0.17777777777777778</v>
      </c>
      <c r="G10" s="122">
        <v>6</v>
      </c>
      <c r="H10" s="173">
        <f t="shared" si="1"/>
        <v>0.11764705882352941</v>
      </c>
      <c r="I10" s="122">
        <v>5</v>
      </c>
      <c r="J10" s="173">
        <f t="shared" si="2"/>
        <v>9.0909090909090912E-2</v>
      </c>
      <c r="K10" s="122">
        <v>2</v>
      </c>
      <c r="L10" s="173">
        <f>K10/63</f>
        <v>3.1746031746031744E-2</v>
      </c>
      <c r="M10" s="174">
        <v>6</v>
      </c>
      <c r="N10" s="173">
        <f>M10/65</f>
        <v>9.2307692307692313E-2</v>
      </c>
      <c r="O10" s="179">
        <f t="shared" si="5"/>
        <v>8.5064608594020361E-2</v>
      </c>
    </row>
    <row r="11" spans="2:15" x14ac:dyDescent="0.25">
      <c r="B11" s="123" t="s">
        <v>188</v>
      </c>
      <c r="C11" s="122">
        <v>0</v>
      </c>
      <c r="D11" s="173">
        <f t="shared" si="7"/>
        <v>0</v>
      </c>
      <c r="E11" s="122">
        <v>1</v>
      </c>
      <c r="F11" s="173">
        <f t="shared" si="6"/>
        <v>2.2222222222222223E-2</v>
      </c>
      <c r="G11" s="122">
        <v>2</v>
      </c>
      <c r="H11" s="173">
        <f t="shared" si="1"/>
        <v>3.9215686274509803E-2</v>
      </c>
      <c r="I11" s="122">
        <v>2</v>
      </c>
      <c r="J11" s="173">
        <f>I11/45</f>
        <v>4.4444444444444446E-2</v>
      </c>
      <c r="K11" s="122">
        <v>2</v>
      </c>
      <c r="L11" s="173">
        <f>K11/53</f>
        <v>3.7735849056603772E-2</v>
      </c>
      <c r="M11" s="174">
        <v>2</v>
      </c>
      <c r="N11" s="173">
        <f>M11/60</f>
        <v>3.3333333333333333E-2</v>
      </c>
      <c r="O11" s="179">
        <f t="shared" si="5"/>
        <v>2.9491922555185596E-2</v>
      </c>
    </row>
    <row r="12" spans="2:15" x14ac:dyDescent="0.25">
      <c r="B12" s="123" t="s">
        <v>189</v>
      </c>
      <c r="C12" s="122">
        <v>3</v>
      </c>
      <c r="D12" s="173">
        <f>C12/16</f>
        <v>0.1875</v>
      </c>
      <c r="E12" s="122">
        <v>25</v>
      </c>
      <c r="F12" s="173">
        <f>E12/32</f>
        <v>0.78125</v>
      </c>
      <c r="G12" s="122">
        <v>22</v>
      </c>
      <c r="H12" s="173">
        <f t="shared" si="1"/>
        <v>0.43137254901960786</v>
      </c>
      <c r="I12" s="122">
        <v>25</v>
      </c>
      <c r="J12" s="173">
        <f>I12/44</f>
        <v>0.56818181818181823</v>
      </c>
      <c r="K12" s="122">
        <v>20</v>
      </c>
      <c r="L12" s="173">
        <f>K12/40</f>
        <v>0.5</v>
      </c>
      <c r="M12" s="174">
        <v>23</v>
      </c>
      <c r="N12" s="173">
        <f t="shared" ref="N12" si="8">M12/60</f>
        <v>0.38333333333333336</v>
      </c>
      <c r="O12" s="179">
        <f t="shared" si="5"/>
        <v>0.47527295008912657</v>
      </c>
    </row>
    <row r="13" spans="2:15" x14ac:dyDescent="0.25">
      <c r="B13" s="123" t="s">
        <v>204</v>
      </c>
      <c r="C13" s="122"/>
      <c r="D13" s="173"/>
      <c r="E13" s="122"/>
      <c r="F13" s="173"/>
      <c r="G13" s="122"/>
      <c r="H13" s="173"/>
      <c r="I13" s="122"/>
      <c r="J13" s="173"/>
      <c r="K13" s="122">
        <v>63</v>
      </c>
      <c r="L13" s="173">
        <f>K13/63</f>
        <v>1</v>
      </c>
      <c r="M13" s="174">
        <v>65</v>
      </c>
      <c r="N13" s="173">
        <f>M13/65</f>
        <v>1</v>
      </c>
      <c r="O13" s="179">
        <f>(D13+F13+H13+J13+L13+N13)/2</f>
        <v>1</v>
      </c>
    </row>
    <row r="14" spans="2:15" x14ac:dyDescent="0.25">
      <c r="B14" s="123" t="s">
        <v>182</v>
      </c>
      <c r="C14" s="122"/>
      <c r="D14" s="173"/>
      <c r="E14" s="122"/>
      <c r="F14" s="173"/>
      <c r="G14" s="122"/>
      <c r="H14" s="173"/>
      <c r="I14" s="122"/>
      <c r="J14" s="173"/>
      <c r="K14" s="122">
        <v>2</v>
      </c>
      <c r="L14" s="173">
        <f>K14/63</f>
        <v>3.1746031746031744E-2</v>
      </c>
      <c r="M14" s="174">
        <v>6</v>
      </c>
      <c r="N14" s="173">
        <f>M14/65</f>
        <v>9.2307692307692313E-2</v>
      </c>
      <c r="O14" s="179">
        <f>(D14+F14+H14+J14+L14+N14)/2</f>
        <v>6.2026862026862029E-2</v>
      </c>
    </row>
    <row r="16" spans="2:15" x14ac:dyDescent="0.25">
      <c r="B16" t="s">
        <v>196</v>
      </c>
    </row>
    <row r="17" spans="2:2" x14ac:dyDescent="0.25">
      <c r="B17" t="s">
        <v>197</v>
      </c>
    </row>
    <row r="18" spans="2:2" x14ac:dyDescent="0.25">
      <c r="B18" t="s">
        <v>198</v>
      </c>
    </row>
  </sheetData>
  <mergeCells count="8">
    <mergeCell ref="B3:B5"/>
    <mergeCell ref="C3:N3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Histórica Procesada</vt:lpstr>
      <vt:lpstr>Incumplimientos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2019-08-28T19:50:50Z</dcterms:modified>
</cp:coreProperties>
</file>